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2" documentId="8_{34E141A3-5CCD-4059-B74B-44405FBC3535}" xr6:coauthVersionLast="47" xr6:coauthVersionMax="47" xr10:uidLastSave="{51B6E236-E6B4-4231-807B-1CA5EA9C7824}"/>
  <bookViews>
    <workbookView xWindow="-108" yWindow="-108" windowWidth="23256" windowHeight="12456" xr2:uid="{9B901CC4-DA4E-4077-B069-E474AFF55DAD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8" i="1" l="1"/>
  <c r="A4" i="1"/>
  <c r="C28" i="1" l="1"/>
  <c r="E28" i="1" s="1"/>
</calcChain>
</file>

<file path=xl/sharedStrings.xml><?xml version="1.0" encoding="utf-8"?>
<sst xmlns="http://schemas.openxmlformats.org/spreadsheetml/2006/main" count="53" uniqueCount="44">
  <si>
    <t>FUNDAÇÃO DE PREVIDÊNCIA COMPLEMENTAR DO ESTADO DE SÃO PAULO - SP-PREVCOM</t>
  </si>
  <si>
    <t>CNPJ 15.401.381/0001-98</t>
  </si>
  <si>
    <t xml:space="preserve"> BALANÇO PATRIMONIAL (Consolidado)</t>
  </si>
  <si>
    <t xml:space="preserve"> </t>
  </si>
  <si>
    <t>R$ mil</t>
  </si>
  <si>
    <t xml:space="preserve">  ATIVO</t>
  </si>
  <si>
    <t xml:space="preserve">  PASSIVO E PATRIMÔNIO SOCIAL</t>
  </si>
  <si>
    <t>NÃO APAGAR</t>
  </si>
  <si>
    <t>NE</t>
  </si>
  <si>
    <t>∆%</t>
  </si>
  <si>
    <t xml:space="preserve">   DISPONÍVEL</t>
  </si>
  <si>
    <t xml:space="preserve">   EXIGÍVEL OPERACIONAL</t>
  </si>
  <si>
    <t/>
  </si>
  <si>
    <t xml:space="preserve">      Gestão Previdencial</t>
  </si>
  <si>
    <t>20101000000000000</t>
  </si>
  <si>
    <t xml:space="preserve">   REALIZÁVEL</t>
  </si>
  <si>
    <t xml:space="preserve">      Gestão Administrativa</t>
  </si>
  <si>
    <t>20102000000000000</t>
  </si>
  <si>
    <t xml:space="preserve">      Investimentos</t>
  </si>
  <si>
    <t>20103000000000000</t>
  </si>
  <si>
    <t>PGA RG</t>
  </si>
  <si>
    <t xml:space="preserve">   EXIGÍVEL CONTINGENCIAL</t>
  </si>
  <si>
    <t xml:space="preserve">         Títulos Públicos</t>
  </si>
  <si>
    <t>20201000000000000</t>
  </si>
  <si>
    <t xml:space="preserve">         Fundos de Investimentos</t>
  </si>
  <si>
    <t>20202000000000000</t>
  </si>
  <si>
    <t xml:space="preserve">         Operações com Participantes</t>
  </si>
  <si>
    <t xml:space="preserve">   PATRIMÔNIO SOCIAL</t>
  </si>
  <si>
    <t xml:space="preserve">   IMOBILIZADO E INTANGÍVEL</t>
  </si>
  <si>
    <t xml:space="preserve">      Patrimônio de Cobertura do Plano</t>
  </si>
  <si>
    <t xml:space="preserve">         Provisões Matemáticas</t>
  </si>
  <si>
    <t xml:space="preserve">            Benefícios Concedidos</t>
  </si>
  <si>
    <t>20301010100000000</t>
  </si>
  <si>
    <t xml:space="preserve">            Benefícios a Conceder</t>
  </si>
  <si>
    <t>20301010200000000</t>
  </si>
  <si>
    <t xml:space="preserve">      Fundos</t>
  </si>
  <si>
    <t>11 e 13</t>
  </si>
  <si>
    <t xml:space="preserve">         Fundos Previdenciais</t>
  </si>
  <si>
    <t>20302010000000000</t>
  </si>
  <si>
    <t xml:space="preserve">         Fundos Administrativos</t>
  </si>
  <si>
    <t>20302020000000000</t>
  </si>
  <si>
    <t xml:space="preserve">  TOTAL DO ATIVO</t>
  </si>
  <si>
    <t xml:space="preserve">  TOTAL DO PASSIVO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</si>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</sst>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[$-416]mmm\-yy;@"/>
    <numFmt numFmtId="166" formatCode="#,##0,"/>
    <numFmt numFmtId="167" formatCode="0.0%;[Red]\(0.0%\)"/>
    <numFmt numFmtId="168" formatCode="_(&quot;R$&quot;* #,##0_);_(&quot;R$&quot;* \(#,##0\);_(&quot;R$&quot;* &quot;-&quot;_);_(@_)"/>
  </numFmts>
  <fonts count="30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vertAlign val="superscript"/>
      <sz val="10"/>
      <color indexed="8"/>
      <name val="Trebuchet MS"/>
      <family val="2"/>
    </font>
    <font>
      <sz val="10"/>
      <color indexed="8"/>
      <name val="Aptos"/>
      <family val="2"/>
    </font>
    <font>
      <b/>
      <sz val="10"/>
      <name val="Trebuchet MS"/>
      <family val="2"/>
    </font>
    <font>
      <b/>
      <sz val="10"/>
      <name val="Aptos"/>
      <family val="2"/>
    </font>
    <font>
      <vertAlign val="superscript"/>
      <sz val="10"/>
      <color indexed="8"/>
      <name val="Aptos"/>
      <family val="2"/>
    </font>
    <font>
      <sz val="11"/>
      <color theme="0"/>
      <name val="Aptos"/>
      <family val="2"/>
    </font>
    <font>
      <sz val="10"/>
      <color rgb="FFC00000"/>
      <name val="Trebuchet MS"/>
      <family val="2"/>
    </font>
    <font>
      <vertAlign val="superscript"/>
      <sz val="11"/>
      <color indexed="8"/>
      <name val="Aptos"/>
      <family val="2"/>
    </font>
    <font>
      <sz val="11"/>
      <color indexed="8"/>
      <name val="Aptos"/>
      <family val="2"/>
    </font>
    <font>
      <b/>
      <sz val="11"/>
      <color theme="8"/>
      <name val="Aptos"/>
      <family val="2"/>
    </font>
    <font>
      <b/>
      <sz val="10"/>
      <color indexed="8"/>
      <name val="Trebuchet MS"/>
      <family val="2"/>
    </font>
    <font>
      <b/>
      <sz val="11"/>
      <color theme="0"/>
      <name val="Aptos"/>
      <family val="2"/>
    </font>
    <font>
      <b/>
      <sz val="10"/>
      <color indexed="8"/>
      <name val="Aptos"/>
      <family val="2"/>
    </font>
    <font>
      <b/>
      <sz val="11"/>
      <color indexed="8"/>
      <name val="Aptos"/>
      <family val="2"/>
    </font>
    <font>
      <b/>
      <u/>
      <sz val="10"/>
      <color rgb="FF002060"/>
      <name val="Trebuchet M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sz val="11"/>
      <color rgb="FFFF0000"/>
      <name val="Aptos"/>
      <family val="2"/>
    </font>
    <font>
      <b/>
      <sz val="11"/>
      <color theme="1"/>
      <name val="Aptos"/>
      <family val="2"/>
    </font>
    <font>
      <vertAlign val="superscript"/>
      <sz val="11"/>
      <color rgb="FFFF0000"/>
      <name val="Aptos"/>
      <family val="2"/>
    </font>
    <font>
      <sz val="11"/>
      <color theme="1"/>
      <name val="Aptos"/>
      <family val="2"/>
    </font>
    <font>
      <sz val="10"/>
      <color rgb="FF002060"/>
      <name val="Aptos"/>
      <family val="2"/>
    </font>
    <font>
      <b/>
      <vertAlign val="superscript"/>
      <sz val="11"/>
      <color rgb="FFFF0000"/>
      <name val="Aptos"/>
      <family val="2"/>
    </font>
    <font>
      <vertAlign val="superscript"/>
      <sz val="11"/>
      <color theme="0"/>
      <name val="Aptos"/>
      <family val="2"/>
    </font>
    <font>
      <sz val="10"/>
      <color theme="1"/>
      <name val="Trebuchet MS"/>
      <family val="2"/>
    </font>
    <font>
      <sz val="10"/>
      <color rgb="FFFF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/>
      <diagonal/>
    </border>
    <border>
      <left style="thin">
        <color theme="0" tint="-0.14990691854609822"/>
      </left>
      <right/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</borders>
  <cellStyleXfs count="4">
    <xf numFmtId="0" fontId="0" fillId="0" borderId="0"/>
    <xf numFmtId="0" fontId="1" fillId="0" borderId="0"/>
    <xf numFmtId="9" fontId="1" fillId="0" borderId="0"/>
    <xf numFmtId="168" fontId="1" fillId="0" borderId="0"/>
  </cellStyleXfs>
  <cellXfs count="106">
    <xf numFmtId="0" fontId="0" fillId="0" borderId="0" xfId="0"/>
    <xf numFmtId="164" fontId="3" fillId="0" borderId="0" xfId="1" applyNumberFormat="1" applyFont="1" applyAlignment="1">
      <alignment horizontal="left"/>
    </xf>
    <xf numFmtId="164" fontId="4" fillId="0" borderId="0" xfId="1" applyNumberFormat="1" applyFont="1" applyAlignment="1">
      <alignment horizontal="center"/>
    </xf>
    <xf numFmtId="164" fontId="2" fillId="0" borderId="0" xfId="1" applyNumberFormat="1" applyFont="1"/>
    <xf numFmtId="164" fontId="2" fillId="0" borderId="1" xfId="1" applyNumberFormat="1" applyFont="1" applyBorder="1"/>
    <xf numFmtId="1" fontId="5" fillId="0" borderId="1" xfId="1" applyNumberFormat="1" applyFont="1" applyBorder="1" applyAlignment="1">
      <alignment horizontal="left"/>
    </xf>
    <xf numFmtId="164" fontId="6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64" fontId="7" fillId="0" borderId="0" xfId="1" applyNumberFormat="1" applyFont="1" applyAlignment="1">
      <alignment horizontal="left"/>
    </xf>
    <xf numFmtId="164" fontId="8" fillId="0" borderId="0" xfId="1" applyNumberFormat="1" applyFont="1" applyAlignment="1">
      <alignment horizontal="center"/>
    </xf>
    <xf numFmtId="164" fontId="5" fillId="0" borderId="0" xfId="1" applyNumberFormat="1" applyFont="1"/>
    <xf numFmtId="164" fontId="7" fillId="0" borderId="0" xfId="1" applyNumberFormat="1" applyFont="1"/>
    <xf numFmtId="164" fontId="10" fillId="3" borderId="0" xfId="1" applyNumberFormat="1" applyFont="1" applyFill="1"/>
    <xf numFmtId="164" fontId="2" fillId="0" borderId="3" xfId="1" applyNumberFormat="1" applyFont="1" applyBorder="1"/>
    <xf numFmtId="164" fontId="3" fillId="0" borderId="2" xfId="1" applyNumberFormat="1" applyFont="1" applyBorder="1"/>
    <xf numFmtId="164" fontId="11" fillId="0" borderId="0" xfId="1" applyNumberFormat="1" applyFont="1" applyAlignment="1">
      <alignment horizontal="center"/>
    </xf>
    <xf numFmtId="164" fontId="12" fillId="0" borderId="0" xfId="1" applyNumberFormat="1" applyFont="1"/>
    <xf numFmtId="164" fontId="13" fillId="0" borderId="0" xfId="1" applyNumberFormat="1" applyFont="1"/>
    <xf numFmtId="164" fontId="12" fillId="0" borderId="0" xfId="1" applyNumberFormat="1" applyFont="1" applyAlignment="1">
      <alignment horizontal="right"/>
    </xf>
    <xf numFmtId="164" fontId="15" fillId="2" borderId="4" xfId="1" applyNumberFormat="1" applyFont="1" applyFill="1" applyBorder="1" applyAlignment="1">
      <alignment horizontal="left"/>
    </xf>
    <xf numFmtId="164" fontId="15" fillId="2" borderId="5" xfId="1" applyNumberFormat="1" applyFont="1" applyFill="1" applyBorder="1" applyAlignment="1">
      <alignment horizontal="left"/>
    </xf>
    <xf numFmtId="164" fontId="15" fillId="2" borderId="6" xfId="1" applyNumberFormat="1" applyFont="1" applyFill="1" applyBorder="1" applyAlignment="1">
      <alignment horizontal="left"/>
    </xf>
    <xf numFmtId="164" fontId="15" fillId="2" borderId="7" xfId="1" applyNumberFormat="1" applyFont="1" applyFill="1" applyBorder="1" applyAlignment="1">
      <alignment horizontal="left"/>
    </xf>
    <xf numFmtId="164" fontId="15" fillId="2" borderId="8" xfId="1" applyNumberFormat="1" applyFont="1" applyFill="1" applyBorder="1" applyAlignment="1">
      <alignment horizontal="left"/>
    </xf>
    <xf numFmtId="164" fontId="15" fillId="2" borderId="9" xfId="1" applyNumberFormat="1" applyFont="1" applyFill="1" applyBorder="1" applyAlignment="1">
      <alignment horizontal="left"/>
    </xf>
    <xf numFmtId="1" fontId="16" fillId="0" borderId="0" xfId="1" applyNumberFormat="1" applyFont="1" applyAlignment="1">
      <alignment horizontal="left"/>
    </xf>
    <xf numFmtId="164" fontId="14" fillId="0" borderId="0" xfId="1" applyNumberFormat="1" applyFont="1"/>
    <xf numFmtId="1" fontId="18" fillId="4" borderId="0" xfId="1" applyNumberFormat="1" applyFont="1" applyFill="1" applyAlignment="1">
      <alignment horizontal="left"/>
    </xf>
    <xf numFmtId="164" fontId="19" fillId="0" borderId="10" xfId="1" applyNumberFormat="1" applyFont="1" applyBorder="1"/>
    <xf numFmtId="164" fontId="3" fillId="0" borderId="0" xfId="1" applyNumberFormat="1" applyFont="1" applyAlignment="1">
      <alignment horizontal="center"/>
    </xf>
    <xf numFmtId="165" fontId="3" fillId="0" borderId="11" xfId="1" applyNumberFormat="1" applyFont="1" applyBorder="1" applyAlignment="1">
      <alignment horizontal="right"/>
    </xf>
    <xf numFmtId="165" fontId="3" fillId="5" borderId="11" xfId="1" applyNumberFormat="1" applyFont="1" applyFill="1" applyBorder="1" applyAlignment="1">
      <alignment horizontal="right"/>
    </xf>
    <xf numFmtId="0" fontId="3" fillId="0" borderId="12" xfId="1" applyFont="1" applyBorder="1" applyAlignment="1">
      <alignment horizontal="right" indent="1"/>
    </xf>
    <xf numFmtId="164" fontId="19" fillId="0" borderId="13" xfId="1" applyNumberFormat="1" applyFont="1" applyBorder="1"/>
    <xf numFmtId="164" fontId="3" fillId="0" borderId="13" xfId="1" applyNumberFormat="1" applyFont="1" applyBorder="1" applyAlignment="1">
      <alignment horizontal="center"/>
    </xf>
    <xf numFmtId="165" fontId="3" fillId="0" borderId="13" xfId="1" applyNumberFormat="1" applyFont="1" applyBorder="1" applyAlignment="1">
      <alignment horizontal="right"/>
    </xf>
    <xf numFmtId="165" fontId="3" fillId="5" borderId="13" xfId="1" applyNumberFormat="1" applyFont="1" applyFill="1" applyBorder="1" applyAlignment="1">
      <alignment horizontal="right"/>
    </xf>
    <xf numFmtId="0" fontId="3" fillId="0" borderId="13" xfId="1" applyFont="1" applyBorder="1" applyAlignment="1">
      <alignment horizontal="center"/>
    </xf>
    <xf numFmtId="164" fontId="17" fillId="3" borderId="10" xfId="1" applyNumberFormat="1" applyFont="1" applyFill="1" applyBorder="1"/>
    <xf numFmtId="164" fontId="20" fillId="3" borderId="0" xfId="1" applyNumberFormat="1" applyFont="1" applyFill="1" applyAlignment="1">
      <alignment horizontal="center"/>
    </xf>
    <xf numFmtId="166" fontId="3" fillId="5" borderId="14" xfId="1" applyNumberFormat="1" applyFont="1" applyFill="1" applyBorder="1"/>
    <xf numFmtId="166" fontId="3" fillId="0" borderId="14" xfId="1" applyNumberFormat="1" applyFont="1" applyBorder="1"/>
    <xf numFmtId="167" fontId="17" fillId="0" borderId="10" xfId="2" applyNumberFormat="1" applyFont="1" applyBorder="1" applyAlignment="1">
      <alignment horizontal="left" indent="1"/>
    </xf>
    <xf numFmtId="164" fontId="17" fillId="3" borderId="15" xfId="1" applyNumberFormat="1" applyFont="1" applyFill="1" applyBorder="1"/>
    <xf numFmtId="164" fontId="21" fillId="3" borderId="15" xfId="1" applyNumberFormat="1" applyFont="1" applyFill="1" applyBorder="1" applyAlignment="1">
      <alignment horizontal="center"/>
    </xf>
    <xf numFmtId="166" fontId="22" fillId="5" borderId="15" xfId="1" applyNumberFormat="1" applyFont="1" applyFill="1" applyBorder="1"/>
    <xf numFmtId="166" fontId="3" fillId="3" borderId="15" xfId="1" applyNumberFormat="1" applyFont="1" applyFill="1" applyBorder="1"/>
    <xf numFmtId="167" fontId="17" fillId="3" borderId="15" xfId="2" applyNumberFormat="1" applyFont="1" applyFill="1" applyBorder="1" applyAlignment="1">
      <alignment horizontal="center"/>
    </xf>
    <xf numFmtId="1" fontId="5" fillId="6" borderId="0" xfId="2" applyNumberFormat="1" applyFont="1" applyFill="1" applyAlignment="1">
      <alignment horizontal="left"/>
    </xf>
    <xf numFmtId="164" fontId="12" fillId="3" borderId="10" xfId="1" applyNumberFormat="1" applyFont="1" applyFill="1" applyBorder="1"/>
    <xf numFmtId="164" fontId="23" fillId="3" borderId="0" xfId="1" applyNumberFormat="1" applyFont="1" applyFill="1" applyAlignment="1">
      <alignment horizontal="center"/>
    </xf>
    <xf numFmtId="166" fontId="12" fillId="5" borderId="14" xfId="1" applyNumberFormat="1" applyFont="1" applyFill="1" applyBorder="1"/>
    <xf numFmtId="166" fontId="19" fillId="0" borderId="14" xfId="1" applyNumberFormat="1" applyFont="1" applyBorder="1"/>
    <xf numFmtId="167" fontId="12" fillId="0" borderId="10" xfId="1" applyNumberFormat="1" applyFont="1" applyBorder="1" applyAlignment="1">
      <alignment horizontal="right"/>
    </xf>
    <xf numFmtId="164" fontId="12" fillId="3" borderId="15" xfId="1" applyNumberFormat="1" applyFont="1" applyFill="1" applyBorder="1"/>
    <xf numFmtId="166" fontId="24" fillId="5" borderId="15" xfId="1" applyNumberFormat="1" applyFont="1" applyFill="1" applyBorder="1"/>
    <xf numFmtId="166" fontId="19" fillId="3" borderId="15" xfId="1" applyNumberFormat="1" applyFont="1" applyFill="1" applyBorder="1"/>
    <xf numFmtId="167" fontId="12" fillId="3" borderId="15" xfId="1" applyNumberFormat="1" applyFont="1" applyFill="1" applyBorder="1" applyAlignment="1">
      <alignment horizontal="center"/>
    </xf>
    <xf numFmtId="1" fontId="25" fillId="6" borderId="0" xfId="1" applyNumberFormat="1" applyFont="1" applyFill="1" applyAlignment="1">
      <alignment horizontal="left"/>
    </xf>
    <xf numFmtId="0" fontId="1" fillId="5" borderId="0" xfId="1" applyFill="1"/>
    <xf numFmtId="164" fontId="26" fillId="3" borderId="0" xfId="1" applyNumberFormat="1" applyFont="1" applyFill="1" applyAlignment="1">
      <alignment horizontal="center"/>
    </xf>
    <xf numFmtId="166" fontId="3" fillId="0" borderId="14" xfId="3" applyNumberFormat="1" applyFont="1" applyBorder="1"/>
    <xf numFmtId="166" fontId="3" fillId="5" borderId="14" xfId="3" applyNumberFormat="1" applyFont="1" applyFill="1" applyBorder="1"/>
    <xf numFmtId="167" fontId="17" fillId="0" borderId="10" xfId="2" applyNumberFormat="1" applyFont="1" applyBorder="1" applyAlignment="1">
      <alignment horizontal="right" indent="1"/>
    </xf>
    <xf numFmtId="164" fontId="27" fillId="3" borderId="15" xfId="1" applyNumberFormat="1" applyFont="1" applyFill="1" applyBorder="1" applyAlignment="1">
      <alignment horizontal="center"/>
    </xf>
    <xf numFmtId="167" fontId="12" fillId="3" borderId="15" xfId="2" applyNumberFormat="1" applyFont="1" applyFill="1" applyBorder="1" applyAlignment="1">
      <alignment horizontal="center"/>
    </xf>
    <xf numFmtId="1" fontId="25" fillId="6" borderId="0" xfId="2" applyNumberFormat="1" applyFont="1" applyFill="1" applyAlignment="1">
      <alignment horizontal="left"/>
    </xf>
    <xf numFmtId="166" fontId="21" fillId="5" borderId="15" xfId="1" applyNumberFormat="1" applyFont="1" applyFill="1" applyBorder="1"/>
    <xf numFmtId="164" fontId="2" fillId="5" borderId="0" xfId="1" applyNumberFormat="1" applyFont="1" applyFill="1"/>
    <xf numFmtId="164" fontId="22" fillId="3" borderId="15" xfId="1" applyNumberFormat="1" applyFont="1" applyFill="1" applyBorder="1"/>
    <xf numFmtId="164" fontId="28" fillId="5" borderId="0" xfId="1" applyNumberFormat="1" applyFont="1" applyFill="1"/>
    <xf numFmtId="164" fontId="11" fillId="3" borderId="0" xfId="1" applyNumberFormat="1" applyFont="1" applyFill="1" applyAlignment="1">
      <alignment horizontal="center"/>
    </xf>
    <xf numFmtId="166" fontId="19" fillId="5" borderId="14" xfId="1" applyNumberFormat="1" applyFont="1" applyFill="1" applyBorder="1"/>
    <xf numFmtId="167" fontId="12" fillId="0" borderId="10" xfId="2" applyNumberFormat="1" applyFont="1" applyBorder="1" applyAlignment="1">
      <alignment horizontal="right" indent="1"/>
    </xf>
    <xf numFmtId="164" fontId="24" fillId="3" borderId="15" xfId="1" applyNumberFormat="1" applyFont="1" applyFill="1" applyBorder="1"/>
    <xf numFmtId="164" fontId="23" fillId="3" borderId="15" xfId="1" applyNumberFormat="1" applyFont="1" applyFill="1" applyBorder="1" applyAlignment="1">
      <alignment horizontal="center"/>
    </xf>
    <xf numFmtId="164" fontId="21" fillId="3" borderId="0" xfId="1" applyNumberFormat="1" applyFont="1" applyFill="1" applyAlignment="1">
      <alignment horizontal="center"/>
    </xf>
    <xf numFmtId="164" fontId="11" fillId="3" borderId="15" xfId="1" applyNumberFormat="1" applyFont="1" applyFill="1" applyBorder="1" applyAlignment="1">
      <alignment horizontal="center"/>
    </xf>
    <xf numFmtId="164" fontId="29" fillId="0" borderId="0" xfId="1" applyNumberFormat="1" applyFont="1"/>
    <xf numFmtId="166" fontId="21" fillId="5" borderId="14" xfId="1" applyNumberFormat="1" applyFont="1" applyFill="1" applyBorder="1"/>
    <xf numFmtId="167" fontId="12" fillId="0" borderId="10" xfId="1" applyNumberFormat="1" applyFont="1" applyBorder="1"/>
    <xf numFmtId="164" fontId="20" fillId="3" borderId="15" xfId="1" applyNumberFormat="1" applyFont="1" applyFill="1" applyBorder="1" applyAlignment="1">
      <alignment horizontal="center"/>
    </xf>
    <xf numFmtId="166" fontId="12" fillId="0" borderId="14" xfId="1" applyNumberFormat="1" applyFont="1" applyBorder="1"/>
    <xf numFmtId="167" fontId="17" fillId="0" borderId="10" xfId="1" applyNumberFormat="1" applyFont="1" applyBorder="1"/>
    <xf numFmtId="164" fontId="9" fillId="3" borderId="10" xfId="1" applyNumberFormat="1" applyFont="1" applyFill="1" applyBorder="1"/>
    <xf numFmtId="164" fontId="9" fillId="3" borderId="0" xfId="1" applyNumberFormat="1" applyFont="1" applyFill="1" applyAlignment="1">
      <alignment horizontal="center"/>
    </xf>
    <xf numFmtId="166" fontId="9" fillId="0" borderId="14" xfId="1" applyNumberFormat="1" applyFont="1" applyBorder="1"/>
    <xf numFmtId="166" fontId="9" fillId="5" borderId="14" xfId="1" applyNumberFormat="1" applyFont="1" applyFill="1" applyBorder="1"/>
    <xf numFmtId="167" fontId="9" fillId="0" borderId="10" xfId="1" applyNumberFormat="1" applyFont="1" applyBorder="1"/>
    <xf numFmtId="164" fontId="12" fillId="3" borderId="0" xfId="1" applyNumberFormat="1" applyFont="1" applyFill="1" applyAlignment="1">
      <alignment horizontal="center"/>
    </xf>
    <xf numFmtId="164" fontId="22" fillId="3" borderId="15" xfId="1" applyNumberFormat="1" applyFont="1" applyFill="1" applyBorder="1" applyAlignment="1">
      <alignment horizontal="center"/>
    </xf>
    <xf numFmtId="164" fontId="24" fillId="3" borderId="15" xfId="1" applyNumberFormat="1" applyFont="1" applyFill="1" applyBorder="1" applyAlignment="1">
      <alignment horizontal="center"/>
    </xf>
    <xf numFmtId="166" fontId="24" fillId="3" borderId="15" xfId="1" applyNumberFormat="1" applyFont="1" applyFill="1" applyBorder="1"/>
    <xf numFmtId="164" fontId="28" fillId="0" borderId="0" xfId="1" applyNumberFormat="1" applyFont="1"/>
    <xf numFmtId="164" fontId="15" fillId="2" borderId="16" xfId="1" applyNumberFormat="1" applyFont="1" applyFill="1" applyBorder="1"/>
    <xf numFmtId="164" fontId="15" fillId="2" borderId="17" xfId="1" applyNumberFormat="1" applyFont="1" applyFill="1" applyBorder="1" applyAlignment="1">
      <alignment horizontal="center"/>
    </xf>
    <xf numFmtId="166" fontId="15" fillId="2" borderId="18" xfId="1" applyNumberFormat="1" applyFont="1" applyFill="1" applyBorder="1"/>
    <xf numFmtId="167" fontId="15" fillId="2" borderId="19" xfId="2" applyNumberFormat="1" applyFont="1" applyFill="1" applyBorder="1" applyAlignment="1">
      <alignment horizontal="right" indent="1"/>
    </xf>
    <xf numFmtId="164" fontId="15" fillId="2" borderId="20" xfId="1" applyNumberFormat="1" applyFont="1" applyFill="1" applyBorder="1" applyAlignment="1">
      <alignment horizontal="left"/>
    </xf>
    <xf numFmtId="164" fontId="15" fillId="2" borderId="20" xfId="1" applyNumberFormat="1" applyFont="1" applyFill="1" applyBorder="1" applyAlignment="1">
      <alignment horizontal="center"/>
    </xf>
    <xf numFmtId="166" fontId="15" fillId="2" borderId="20" xfId="1" applyNumberFormat="1" applyFont="1" applyFill="1" applyBorder="1"/>
    <xf numFmtId="167" fontId="15" fillId="2" borderId="20" xfId="2" applyNumberFormat="1" applyFont="1" applyFill="1" applyBorder="1" applyAlignment="1">
      <alignment horizontal="center"/>
    </xf>
    <xf numFmtId="1" fontId="25" fillId="0" borderId="0" xfId="2" applyNumberFormat="1" applyFont="1" applyAlignment="1">
      <alignment horizontal="left"/>
    </xf>
    <xf numFmtId="164" fontId="5" fillId="0" borderId="0" xfId="1" applyNumberFormat="1" applyFont="1" applyAlignment="1">
      <alignment horizontal="center"/>
    </xf>
    <xf numFmtId="164" fontId="2" fillId="3" borderId="0" xfId="1" applyNumberFormat="1" applyFont="1" applyFill="1"/>
    <xf numFmtId="164" fontId="4" fillId="3" borderId="0" xfId="1" applyNumberFormat="1" applyFont="1" applyFill="1" applyAlignment="1">
      <alignment horizontal="center"/>
    </xf>
  </cellXfs>
  <cellStyles count="4">
    <cellStyle name="Normal" xfId="0" builtinId="0"/>
    <cellStyle name="Normal 2 3" xfId="1" xr:uid="{179C5089-00B9-4E57-8A85-823C90A832B3}"/>
    <cellStyle name="Porcentagem 3" xfId="2" xr:uid="{A62510A5-36F4-429C-B9F3-72D80DF2EE77}"/>
    <cellStyle name="Vírgula 2" xfId="3" xr:uid="{F25FF81F-3792-4D6B-86BA-B72A9992D1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96436</xdr:colOff>
      <xdr:row>0</xdr:row>
      <xdr:rowOff>76777</xdr:rowOff>
    </xdr:from>
    <xdr:to>
      <xdr:col>10</xdr:col>
      <xdr:colOff>496008</xdr:colOff>
      <xdr:row>4</xdr:row>
      <xdr:rowOff>85436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75D43D3-626D-4842-BB37-9818F2741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0016" y="76777"/>
          <a:ext cx="1047272" cy="7401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DEZ2025%20com%20aportes%20(1)%20(1).xlsm" TargetMode="External"/><Relationship Id="rId1" Type="http://schemas.openxmlformats.org/officeDocument/2006/relationships/externalLinkPath" Target="file:///C:\Users\tsimoes\Downloads\Dados%20DEZ2025%20com%20aportes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- ok"/>
      <sheetName val="DMPS - ok"/>
      <sheetName val="DPGA ok"/>
      <sheetName val="Site Desp.Adm. ok"/>
      <sheetName val="Painel de Controle (2) OK"/>
      <sheetName val="Cota PB ok"/>
      <sheetName val="GRÁFICOS EVOLUTIVOS OK"/>
      <sheetName val="Exec. Orçto. Contábil (2)"/>
      <sheetName val="Tx Adm DEZ25 OK"/>
      <sheetName val="Indicadores dez"/>
      <sheetName val="GRÁFICOS EVOL FDO ADM POR PLANO"/>
      <sheetName val="QUADROS RELATÓRIO GERENCIAL"/>
      <sheetName val="PRAZO LEGAL - PREVIC"/>
      <sheetName val="POPULAÇÃO OK"/>
      <sheetName val="Pró-Labore 2025 OK"/>
      <sheetName val="BD-Exec. Orçto Contábil"/>
      <sheetName val="PRAZO LEGAL"/>
      <sheetName val="BD dez25"/>
      <sheetName val="BD dez24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BD ORÇTO 2025 - Oficia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31 de dezembro de 2025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E5DB0-4A3A-48F4-A7D9-93B89989EF47}">
  <dimension ref="A1:EK35"/>
  <sheetViews>
    <sheetView tabSelected="1" workbookViewId="0">
      <selection activeCell="P6" sqref="P6"/>
    </sheetView>
  </sheetViews>
  <sheetFormatPr defaultColWidth="9.21875" defaultRowHeight="15" customHeight="1" x14ac:dyDescent="0.35"/>
  <cols>
    <col min="1" max="1" width="31.21875" style="3" customWidth="1"/>
    <col min="2" max="2" width="4.5546875" style="2" hidden="1" customWidth="1"/>
    <col min="3" max="4" width="9.77734375" style="3" customWidth="1"/>
    <col min="5" max="5" width="10.5546875" style="3" bestFit="1" customWidth="1"/>
    <col min="6" max="6" width="35.44140625" style="3" customWidth="1"/>
    <col min="7" max="7" width="8.77734375" style="2" hidden="1" customWidth="1"/>
    <col min="8" max="8" width="1.5546875" style="2" hidden="1" customWidth="1"/>
    <col min="9" max="11" width="9.77734375" style="3" customWidth="1"/>
    <col min="12" max="12" width="4" style="3" customWidth="1"/>
    <col min="13" max="13" width="12.5546875" style="7" hidden="1" customWidth="1"/>
    <col min="14" max="14" width="19" style="3" hidden="1" customWidth="1"/>
    <col min="15" max="244" width="9.21875" style="3"/>
    <col min="245" max="245" width="18.5546875" style="3" bestFit="1" customWidth="1"/>
    <col min="246" max="246" width="35.77734375" style="3" bestFit="1" customWidth="1"/>
    <col min="247" max="247" width="0" style="3" hidden="1" customWidth="1"/>
    <col min="248" max="248" width="12.77734375" style="3" bestFit="1" customWidth="1"/>
    <col min="249" max="249" width="1.77734375" style="3" customWidth="1"/>
    <col min="250" max="250" width="12.77734375" style="3" bestFit="1" customWidth="1"/>
    <col min="251" max="251" width="4.5546875" style="3" customWidth="1"/>
    <col min="252" max="252" width="33" style="3" bestFit="1" customWidth="1"/>
    <col min="253" max="253" width="0" style="3" hidden="1" customWidth="1"/>
    <col min="254" max="254" width="12" style="3" bestFit="1" customWidth="1"/>
    <col min="255" max="255" width="1.77734375" style="3" customWidth="1"/>
    <col min="256" max="256" width="12" style="3" bestFit="1" customWidth="1"/>
    <col min="257" max="257" width="21.77734375" style="3" customWidth="1"/>
    <col min="258" max="500" width="9.21875" style="3"/>
    <col min="501" max="501" width="18.5546875" style="3" bestFit="1" customWidth="1"/>
    <col min="502" max="502" width="35.77734375" style="3" bestFit="1" customWidth="1"/>
    <col min="503" max="503" width="0" style="3" hidden="1" customWidth="1"/>
    <col min="504" max="504" width="12.77734375" style="3" bestFit="1" customWidth="1"/>
    <col min="505" max="505" width="1.77734375" style="3" customWidth="1"/>
    <col min="506" max="506" width="12.77734375" style="3" bestFit="1" customWidth="1"/>
    <col min="507" max="507" width="4.5546875" style="3" customWidth="1"/>
    <col min="508" max="508" width="33" style="3" bestFit="1" customWidth="1"/>
    <col min="509" max="509" width="0" style="3" hidden="1" customWidth="1"/>
    <col min="510" max="510" width="12" style="3" bestFit="1" customWidth="1"/>
    <col min="511" max="511" width="1.77734375" style="3" customWidth="1"/>
    <col min="512" max="512" width="12" style="3" bestFit="1" customWidth="1"/>
    <col min="513" max="513" width="21.77734375" style="3" customWidth="1"/>
    <col min="514" max="756" width="9.21875" style="3"/>
    <col min="757" max="757" width="18.5546875" style="3" bestFit="1" customWidth="1"/>
    <col min="758" max="758" width="35.77734375" style="3" bestFit="1" customWidth="1"/>
    <col min="759" max="759" width="0" style="3" hidden="1" customWidth="1"/>
    <col min="760" max="760" width="12.77734375" style="3" bestFit="1" customWidth="1"/>
    <col min="761" max="761" width="1.77734375" style="3" customWidth="1"/>
    <col min="762" max="762" width="12.77734375" style="3" bestFit="1" customWidth="1"/>
    <col min="763" max="763" width="4.5546875" style="3" customWidth="1"/>
    <col min="764" max="764" width="33" style="3" bestFit="1" customWidth="1"/>
    <col min="765" max="765" width="0" style="3" hidden="1" customWidth="1"/>
    <col min="766" max="766" width="12" style="3" bestFit="1" customWidth="1"/>
    <col min="767" max="767" width="1.77734375" style="3" customWidth="1"/>
    <col min="768" max="768" width="12" style="3" bestFit="1" customWidth="1"/>
    <col min="769" max="769" width="21.77734375" style="3" customWidth="1"/>
    <col min="770" max="1012" width="9.21875" style="3"/>
    <col min="1013" max="1013" width="18.5546875" style="3" bestFit="1" customWidth="1"/>
    <col min="1014" max="1014" width="35.77734375" style="3" bestFit="1" customWidth="1"/>
    <col min="1015" max="1015" width="0" style="3" hidden="1" customWidth="1"/>
    <col min="1016" max="1016" width="12.77734375" style="3" bestFit="1" customWidth="1"/>
    <col min="1017" max="1017" width="1.77734375" style="3" customWidth="1"/>
    <col min="1018" max="1018" width="12.77734375" style="3" bestFit="1" customWidth="1"/>
    <col min="1019" max="1019" width="4.5546875" style="3" customWidth="1"/>
    <col min="1020" max="1020" width="33" style="3" bestFit="1" customWidth="1"/>
    <col min="1021" max="1021" width="0" style="3" hidden="1" customWidth="1"/>
    <col min="1022" max="1022" width="12" style="3" bestFit="1" customWidth="1"/>
    <col min="1023" max="1023" width="1.77734375" style="3" customWidth="1"/>
    <col min="1024" max="1024" width="12" style="3" bestFit="1" customWidth="1"/>
    <col min="1025" max="1025" width="21.77734375" style="3" customWidth="1"/>
    <col min="1026" max="1268" width="9.21875" style="3"/>
    <col min="1269" max="1269" width="18.5546875" style="3" bestFit="1" customWidth="1"/>
    <col min="1270" max="1270" width="35.77734375" style="3" bestFit="1" customWidth="1"/>
    <col min="1271" max="1271" width="0" style="3" hidden="1" customWidth="1"/>
    <col min="1272" max="1272" width="12.77734375" style="3" bestFit="1" customWidth="1"/>
    <col min="1273" max="1273" width="1.77734375" style="3" customWidth="1"/>
    <col min="1274" max="1274" width="12.77734375" style="3" bestFit="1" customWidth="1"/>
    <col min="1275" max="1275" width="4.5546875" style="3" customWidth="1"/>
    <col min="1276" max="1276" width="33" style="3" bestFit="1" customWidth="1"/>
    <col min="1277" max="1277" width="0" style="3" hidden="1" customWidth="1"/>
    <col min="1278" max="1278" width="12" style="3" bestFit="1" customWidth="1"/>
    <col min="1279" max="1279" width="1.77734375" style="3" customWidth="1"/>
    <col min="1280" max="1280" width="12" style="3" bestFit="1" customWidth="1"/>
    <col min="1281" max="1281" width="21.77734375" style="3" customWidth="1"/>
    <col min="1282" max="1524" width="9.21875" style="3"/>
    <col min="1525" max="1525" width="18.5546875" style="3" bestFit="1" customWidth="1"/>
    <col min="1526" max="1526" width="35.77734375" style="3" bestFit="1" customWidth="1"/>
    <col min="1527" max="1527" width="0" style="3" hidden="1" customWidth="1"/>
    <col min="1528" max="1528" width="12.77734375" style="3" bestFit="1" customWidth="1"/>
    <col min="1529" max="1529" width="1.77734375" style="3" customWidth="1"/>
    <col min="1530" max="1530" width="12.77734375" style="3" bestFit="1" customWidth="1"/>
    <col min="1531" max="1531" width="4.5546875" style="3" customWidth="1"/>
    <col min="1532" max="1532" width="33" style="3" bestFit="1" customWidth="1"/>
    <col min="1533" max="1533" width="0" style="3" hidden="1" customWidth="1"/>
    <col min="1534" max="1534" width="12" style="3" bestFit="1" customWidth="1"/>
    <col min="1535" max="1535" width="1.77734375" style="3" customWidth="1"/>
    <col min="1536" max="1536" width="12" style="3" bestFit="1" customWidth="1"/>
    <col min="1537" max="1537" width="21.77734375" style="3" customWidth="1"/>
    <col min="1538" max="1780" width="9.21875" style="3"/>
    <col min="1781" max="1781" width="18.5546875" style="3" bestFit="1" customWidth="1"/>
    <col min="1782" max="1782" width="35.77734375" style="3" bestFit="1" customWidth="1"/>
    <col min="1783" max="1783" width="0" style="3" hidden="1" customWidth="1"/>
    <col min="1784" max="1784" width="12.77734375" style="3" bestFit="1" customWidth="1"/>
    <col min="1785" max="1785" width="1.77734375" style="3" customWidth="1"/>
    <col min="1786" max="1786" width="12.77734375" style="3" bestFit="1" customWidth="1"/>
    <col min="1787" max="1787" width="4.5546875" style="3" customWidth="1"/>
    <col min="1788" max="1788" width="33" style="3" bestFit="1" customWidth="1"/>
    <col min="1789" max="1789" width="0" style="3" hidden="1" customWidth="1"/>
    <col min="1790" max="1790" width="12" style="3" bestFit="1" customWidth="1"/>
    <col min="1791" max="1791" width="1.77734375" style="3" customWidth="1"/>
    <col min="1792" max="1792" width="12" style="3" bestFit="1" customWidth="1"/>
    <col min="1793" max="1793" width="21.77734375" style="3" customWidth="1"/>
    <col min="1794" max="2036" width="9.21875" style="3"/>
    <col min="2037" max="2037" width="18.5546875" style="3" bestFit="1" customWidth="1"/>
    <col min="2038" max="2038" width="35.77734375" style="3" bestFit="1" customWidth="1"/>
    <col min="2039" max="2039" width="0" style="3" hidden="1" customWidth="1"/>
    <col min="2040" max="2040" width="12.77734375" style="3" bestFit="1" customWidth="1"/>
    <col min="2041" max="2041" width="1.77734375" style="3" customWidth="1"/>
    <col min="2042" max="2042" width="12.77734375" style="3" bestFit="1" customWidth="1"/>
    <col min="2043" max="2043" width="4.5546875" style="3" customWidth="1"/>
    <col min="2044" max="2044" width="33" style="3" bestFit="1" customWidth="1"/>
    <col min="2045" max="2045" width="0" style="3" hidden="1" customWidth="1"/>
    <col min="2046" max="2046" width="12" style="3" bestFit="1" customWidth="1"/>
    <col min="2047" max="2047" width="1.77734375" style="3" customWidth="1"/>
    <col min="2048" max="2048" width="12" style="3" bestFit="1" customWidth="1"/>
    <col min="2049" max="2049" width="21.77734375" style="3" customWidth="1"/>
    <col min="2050" max="2292" width="9.21875" style="3"/>
    <col min="2293" max="2293" width="18.5546875" style="3" bestFit="1" customWidth="1"/>
    <col min="2294" max="2294" width="35.77734375" style="3" bestFit="1" customWidth="1"/>
    <col min="2295" max="2295" width="0" style="3" hidden="1" customWidth="1"/>
    <col min="2296" max="2296" width="12.77734375" style="3" bestFit="1" customWidth="1"/>
    <col min="2297" max="2297" width="1.77734375" style="3" customWidth="1"/>
    <col min="2298" max="2298" width="12.77734375" style="3" bestFit="1" customWidth="1"/>
    <col min="2299" max="2299" width="4.5546875" style="3" customWidth="1"/>
    <col min="2300" max="2300" width="33" style="3" bestFit="1" customWidth="1"/>
    <col min="2301" max="2301" width="0" style="3" hidden="1" customWidth="1"/>
    <col min="2302" max="2302" width="12" style="3" bestFit="1" customWidth="1"/>
    <col min="2303" max="2303" width="1.77734375" style="3" customWidth="1"/>
    <col min="2304" max="2304" width="12" style="3" bestFit="1" customWidth="1"/>
    <col min="2305" max="2305" width="21.77734375" style="3" customWidth="1"/>
    <col min="2306" max="2548" width="9.21875" style="3"/>
    <col min="2549" max="2549" width="18.5546875" style="3" bestFit="1" customWidth="1"/>
    <col min="2550" max="2550" width="35.77734375" style="3" bestFit="1" customWidth="1"/>
    <col min="2551" max="2551" width="0" style="3" hidden="1" customWidth="1"/>
    <col min="2552" max="2552" width="12.77734375" style="3" bestFit="1" customWidth="1"/>
    <col min="2553" max="2553" width="1.77734375" style="3" customWidth="1"/>
    <col min="2554" max="2554" width="12.77734375" style="3" bestFit="1" customWidth="1"/>
    <col min="2555" max="2555" width="4.5546875" style="3" customWidth="1"/>
    <col min="2556" max="2556" width="33" style="3" bestFit="1" customWidth="1"/>
    <col min="2557" max="2557" width="0" style="3" hidden="1" customWidth="1"/>
    <col min="2558" max="2558" width="12" style="3" bestFit="1" customWidth="1"/>
    <col min="2559" max="2559" width="1.77734375" style="3" customWidth="1"/>
    <col min="2560" max="2560" width="12" style="3" bestFit="1" customWidth="1"/>
    <col min="2561" max="2561" width="21.77734375" style="3" customWidth="1"/>
    <col min="2562" max="2804" width="9.21875" style="3"/>
    <col min="2805" max="2805" width="18.5546875" style="3" bestFit="1" customWidth="1"/>
    <col min="2806" max="2806" width="35.77734375" style="3" bestFit="1" customWidth="1"/>
    <col min="2807" max="2807" width="0" style="3" hidden="1" customWidth="1"/>
    <col min="2808" max="2808" width="12.77734375" style="3" bestFit="1" customWidth="1"/>
    <col min="2809" max="2809" width="1.77734375" style="3" customWidth="1"/>
    <col min="2810" max="2810" width="12.77734375" style="3" bestFit="1" customWidth="1"/>
    <col min="2811" max="2811" width="4.5546875" style="3" customWidth="1"/>
    <col min="2812" max="2812" width="33" style="3" bestFit="1" customWidth="1"/>
    <col min="2813" max="2813" width="0" style="3" hidden="1" customWidth="1"/>
    <col min="2814" max="2814" width="12" style="3" bestFit="1" customWidth="1"/>
    <col min="2815" max="2815" width="1.77734375" style="3" customWidth="1"/>
    <col min="2816" max="2816" width="12" style="3" bestFit="1" customWidth="1"/>
    <col min="2817" max="2817" width="21.77734375" style="3" customWidth="1"/>
    <col min="2818" max="3060" width="9.21875" style="3"/>
    <col min="3061" max="3061" width="18.5546875" style="3" bestFit="1" customWidth="1"/>
    <col min="3062" max="3062" width="35.77734375" style="3" bestFit="1" customWidth="1"/>
    <col min="3063" max="3063" width="0" style="3" hidden="1" customWidth="1"/>
    <col min="3064" max="3064" width="12.77734375" style="3" bestFit="1" customWidth="1"/>
    <col min="3065" max="3065" width="1.77734375" style="3" customWidth="1"/>
    <col min="3066" max="3066" width="12.77734375" style="3" bestFit="1" customWidth="1"/>
    <col min="3067" max="3067" width="4.5546875" style="3" customWidth="1"/>
    <col min="3068" max="3068" width="33" style="3" bestFit="1" customWidth="1"/>
    <col min="3069" max="3069" width="0" style="3" hidden="1" customWidth="1"/>
    <col min="3070" max="3070" width="12" style="3" bestFit="1" customWidth="1"/>
    <col min="3071" max="3071" width="1.77734375" style="3" customWidth="1"/>
    <col min="3072" max="3072" width="12" style="3" bestFit="1" customWidth="1"/>
    <col min="3073" max="3073" width="21.77734375" style="3" customWidth="1"/>
    <col min="3074" max="3316" width="9.21875" style="3"/>
    <col min="3317" max="3317" width="18.5546875" style="3" bestFit="1" customWidth="1"/>
    <col min="3318" max="3318" width="35.77734375" style="3" bestFit="1" customWidth="1"/>
    <col min="3319" max="3319" width="0" style="3" hidden="1" customWidth="1"/>
    <col min="3320" max="3320" width="12.77734375" style="3" bestFit="1" customWidth="1"/>
    <col min="3321" max="3321" width="1.77734375" style="3" customWidth="1"/>
    <col min="3322" max="3322" width="12.77734375" style="3" bestFit="1" customWidth="1"/>
    <col min="3323" max="3323" width="4.5546875" style="3" customWidth="1"/>
    <col min="3324" max="3324" width="33" style="3" bestFit="1" customWidth="1"/>
    <col min="3325" max="3325" width="0" style="3" hidden="1" customWidth="1"/>
    <col min="3326" max="3326" width="12" style="3" bestFit="1" customWidth="1"/>
    <col min="3327" max="3327" width="1.77734375" style="3" customWidth="1"/>
    <col min="3328" max="3328" width="12" style="3" bestFit="1" customWidth="1"/>
    <col min="3329" max="3329" width="21.77734375" style="3" customWidth="1"/>
    <col min="3330" max="3572" width="9.21875" style="3"/>
    <col min="3573" max="3573" width="18.5546875" style="3" bestFit="1" customWidth="1"/>
    <col min="3574" max="3574" width="35.77734375" style="3" bestFit="1" customWidth="1"/>
    <col min="3575" max="3575" width="0" style="3" hidden="1" customWidth="1"/>
    <col min="3576" max="3576" width="12.77734375" style="3" bestFit="1" customWidth="1"/>
    <col min="3577" max="3577" width="1.77734375" style="3" customWidth="1"/>
    <col min="3578" max="3578" width="12.77734375" style="3" bestFit="1" customWidth="1"/>
    <col min="3579" max="3579" width="4.5546875" style="3" customWidth="1"/>
    <col min="3580" max="3580" width="33" style="3" bestFit="1" customWidth="1"/>
    <col min="3581" max="3581" width="0" style="3" hidden="1" customWidth="1"/>
    <col min="3582" max="3582" width="12" style="3" bestFit="1" customWidth="1"/>
    <col min="3583" max="3583" width="1.77734375" style="3" customWidth="1"/>
    <col min="3584" max="3584" width="12" style="3" bestFit="1" customWidth="1"/>
    <col min="3585" max="3585" width="21.77734375" style="3" customWidth="1"/>
    <col min="3586" max="3828" width="9.21875" style="3"/>
    <col min="3829" max="3829" width="18.5546875" style="3" bestFit="1" customWidth="1"/>
    <col min="3830" max="3830" width="35.77734375" style="3" bestFit="1" customWidth="1"/>
    <col min="3831" max="3831" width="0" style="3" hidden="1" customWidth="1"/>
    <col min="3832" max="3832" width="12.77734375" style="3" bestFit="1" customWidth="1"/>
    <col min="3833" max="3833" width="1.77734375" style="3" customWidth="1"/>
    <col min="3834" max="3834" width="12.77734375" style="3" bestFit="1" customWidth="1"/>
    <col min="3835" max="3835" width="4.5546875" style="3" customWidth="1"/>
    <col min="3836" max="3836" width="33" style="3" bestFit="1" customWidth="1"/>
    <col min="3837" max="3837" width="0" style="3" hidden="1" customWidth="1"/>
    <col min="3838" max="3838" width="12" style="3" bestFit="1" customWidth="1"/>
    <col min="3839" max="3839" width="1.77734375" style="3" customWidth="1"/>
    <col min="3840" max="3840" width="12" style="3" bestFit="1" customWidth="1"/>
    <col min="3841" max="3841" width="21.77734375" style="3" customWidth="1"/>
    <col min="3842" max="4084" width="9.21875" style="3"/>
    <col min="4085" max="4085" width="18.5546875" style="3" bestFit="1" customWidth="1"/>
    <col min="4086" max="4086" width="35.77734375" style="3" bestFit="1" customWidth="1"/>
    <col min="4087" max="4087" width="0" style="3" hidden="1" customWidth="1"/>
    <col min="4088" max="4088" width="12.77734375" style="3" bestFit="1" customWidth="1"/>
    <col min="4089" max="4089" width="1.77734375" style="3" customWidth="1"/>
    <col min="4090" max="4090" width="12.77734375" style="3" bestFit="1" customWidth="1"/>
    <col min="4091" max="4091" width="4.5546875" style="3" customWidth="1"/>
    <col min="4092" max="4092" width="33" style="3" bestFit="1" customWidth="1"/>
    <col min="4093" max="4093" width="0" style="3" hidden="1" customWidth="1"/>
    <col min="4094" max="4094" width="12" style="3" bestFit="1" customWidth="1"/>
    <col min="4095" max="4095" width="1.77734375" style="3" customWidth="1"/>
    <col min="4096" max="4096" width="12" style="3" bestFit="1" customWidth="1"/>
    <col min="4097" max="4097" width="21.77734375" style="3" customWidth="1"/>
    <col min="4098" max="4340" width="9.21875" style="3"/>
    <col min="4341" max="4341" width="18.5546875" style="3" bestFit="1" customWidth="1"/>
    <col min="4342" max="4342" width="35.77734375" style="3" bestFit="1" customWidth="1"/>
    <col min="4343" max="4343" width="0" style="3" hidden="1" customWidth="1"/>
    <col min="4344" max="4344" width="12.77734375" style="3" bestFit="1" customWidth="1"/>
    <col min="4345" max="4345" width="1.77734375" style="3" customWidth="1"/>
    <col min="4346" max="4346" width="12.77734375" style="3" bestFit="1" customWidth="1"/>
    <col min="4347" max="4347" width="4.5546875" style="3" customWidth="1"/>
    <col min="4348" max="4348" width="33" style="3" bestFit="1" customWidth="1"/>
    <col min="4349" max="4349" width="0" style="3" hidden="1" customWidth="1"/>
    <col min="4350" max="4350" width="12" style="3" bestFit="1" customWidth="1"/>
    <col min="4351" max="4351" width="1.77734375" style="3" customWidth="1"/>
    <col min="4352" max="4352" width="12" style="3" bestFit="1" customWidth="1"/>
    <col min="4353" max="4353" width="21.77734375" style="3" customWidth="1"/>
    <col min="4354" max="4596" width="9.21875" style="3"/>
    <col min="4597" max="4597" width="18.5546875" style="3" bestFit="1" customWidth="1"/>
    <col min="4598" max="4598" width="35.77734375" style="3" bestFit="1" customWidth="1"/>
    <col min="4599" max="4599" width="0" style="3" hidden="1" customWidth="1"/>
    <col min="4600" max="4600" width="12.77734375" style="3" bestFit="1" customWidth="1"/>
    <col min="4601" max="4601" width="1.77734375" style="3" customWidth="1"/>
    <col min="4602" max="4602" width="12.77734375" style="3" bestFit="1" customWidth="1"/>
    <col min="4603" max="4603" width="4.5546875" style="3" customWidth="1"/>
    <col min="4604" max="4604" width="33" style="3" bestFit="1" customWidth="1"/>
    <col min="4605" max="4605" width="0" style="3" hidden="1" customWidth="1"/>
    <col min="4606" max="4606" width="12" style="3" bestFit="1" customWidth="1"/>
    <col min="4607" max="4607" width="1.77734375" style="3" customWidth="1"/>
    <col min="4608" max="4608" width="12" style="3" bestFit="1" customWidth="1"/>
    <col min="4609" max="4609" width="21.77734375" style="3" customWidth="1"/>
    <col min="4610" max="4852" width="9.21875" style="3"/>
    <col min="4853" max="4853" width="18.5546875" style="3" bestFit="1" customWidth="1"/>
    <col min="4854" max="4854" width="35.77734375" style="3" bestFit="1" customWidth="1"/>
    <col min="4855" max="4855" width="0" style="3" hidden="1" customWidth="1"/>
    <col min="4856" max="4856" width="12.77734375" style="3" bestFit="1" customWidth="1"/>
    <col min="4857" max="4857" width="1.77734375" style="3" customWidth="1"/>
    <col min="4858" max="4858" width="12.77734375" style="3" bestFit="1" customWidth="1"/>
    <col min="4859" max="4859" width="4.5546875" style="3" customWidth="1"/>
    <col min="4860" max="4860" width="33" style="3" bestFit="1" customWidth="1"/>
    <col min="4861" max="4861" width="0" style="3" hidden="1" customWidth="1"/>
    <col min="4862" max="4862" width="12" style="3" bestFit="1" customWidth="1"/>
    <col min="4863" max="4863" width="1.77734375" style="3" customWidth="1"/>
    <col min="4864" max="4864" width="12" style="3" bestFit="1" customWidth="1"/>
    <col min="4865" max="4865" width="21.77734375" style="3" customWidth="1"/>
    <col min="4866" max="5108" width="9.21875" style="3"/>
    <col min="5109" max="5109" width="18.5546875" style="3" bestFit="1" customWidth="1"/>
    <col min="5110" max="5110" width="35.77734375" style="3" bestFit="1" customWidth="1"/>
    <col min="5111" max="5111" width="0" style="3" hidden="1" customWidth="1"/>
    <col min="5112" max="5112" width="12.77734375" style="3" bestFit="1" customWidth="1"/>
    <col min="5113" max="5113" width="1.77734375" style="3" customWidth="1"/>
    <col min="5114" max="5114" width="12.77734375" style="3" bestFit="1" customWidth="1"/>
    <col min="5115" max="5115" width="4.5546875" style="3" customWidth="1"/>
    <col min="5116" max="5116" width="33" style="3" bestFit="1" customWidth="1"/>
    <col min="5117" max="5117" width="0" style="3" hidden="1" customWidth="1"/>
    <col min="5118" max="5118" width="12" style="3" bestFit="1" customWidth="1"/>
    <col min="5119" max="5119" width="1.77734375" style="3" customWidth="1"/>
    <col min="5120" max="5120" width="12" style="3" bestFit="1" customWidth="1"/>
    <col min="5121" max="5121" width="21.77734375" style="3" customWidth="1"/>
    <col min="5122" max="5364" width="9.21875" style="3"/>
    <col min="5365" max="5365" width="18.5546875" style="3" bestFit="1" customWidth="1"/>
    <col min="5366" max="5366" width="35.77734375" style="3" bestFit="1" customWidth="1"/>
    <col min="5367" max="5367" width="0" style="3" hidden="1" customWidth="1"/>
    <col min="5368" max="5368" width="12.77734375" style="3" bestFit="1" customWidth="1"/>
    <col min="5369" max="5369" width="1.77734375" style="3" customWidth="1"/>
    <col min="5370" max="5370" width="12.77734375" style="3" bestFit="1" customWidth="1"/>
    <col min="5371" max="5371" width="4.5546875" style="3" customWidth="1"/>
    <col min="5372" max="5372" width="33" style="3" bestFit="1" customWidth="1"/>
    <col min="5373" max="5373" width="0" style="3" hidden="1" customWidth="1"/>
    <col min="5374" max="5374" width="12" style="3" bestFit="1" customWidth="1"/>
    <col min="5375" max="5375" width="1.77734375" style="3" customWidth="1"/>
    <col min="5376" max="5376" width="12" style="3" bestFit="1" customWidth="1"/>
    <col min="5377" max="5377" width="21.77734375" style="3" customWidth="1"/>
    <col min="5378" max="5620" width="9.21875" style="3"/>
    <col min="5621" max="5621" width="18.5546875" style="3" bestFit="1" customWidth="1"/>
    <col min="5622" max="5622" width="35.77734375" style="3" bestFit="1" customWidth="1"/>
    <col min="5623" max="5623" width="0" style="3" hidden="1" customWidth="1"/>
    <col min="5624" max="5624" width="12.77734375" style="3" bestFit="1" customWidth="1"/>
    <col min="5625" max="5625" width="1.77734375" style="3" customWidth="1"/>
    <col min="5626" max="5626" width="12.77734375" style="3" bestFit="1" customWidth="1"/>
    <col min="5627" max="5627" width="4.5546875" style="3" customWidth="1"/>
    <col min="5628" max="5628" width="33" style="3" bestFit="1" customWidth="1"/>
    <col min="5629" max="5629" width="0" style="3" hidden="1" customWidth="1"/>
    <col min="5630" max="5630" width="12" style="3" bestFit="1" customWidth="1"/>
    <col min="5631" max="5631" width="1.77734375" style="3" customWidth="1"/>
    <col min="5632" max="5632" width="12" style="3" bestFit="1" customWidth="1"/>
    <col min="5633" max="5633" width="21.77734375" style="3" customWidth="1"/>
    <col min="5634" max="5876" width="9.21875" style="3"/>
    <col min="5877" max="5877" width="18.5546875" style="3" bestFit="1" customWidth="1"/>
    <col min="5878" max="5878" width="35.77734375" style="3" bestFit="1" customWidth="1"/>
    <col min="5879" max="5879" width="0" style="3" hidden="1" customWidth="1"/>
    <col min="5880" max="5880" width="12.77734375" style="3" bestFit="1" customWidth="1"/>
    <col min="5881" max="5881" width="1.77734375" style="3" customWidth="1"/>
    <col min="5882" max="5882" width="12.77734375" style="3" bestFit="1" customWidth="1"/>
    <col min="5883" max="5883" width="4.5546875" style="3" customWidth="1"/>
    <col min="5884" max="5884" width="33" style="3" bestFit="1" customWidth="1"/>
    <col min="5885" max="5885" width="0" style="3" hidden="1" customWidth="1"/>
    <col min="5886" max="5886" width="12" style="3" bestFit="1" customWidth="1"/>
    <col min="5887" max="5887" width="1.77734375" style="3" customWidth="1"/>
    <col min="5888" max="5888" width="12" style="3" bestFit="1" customWidth="1"/>
    <col min="5889" max="5889" width="21.77734375" style="3" customWidth="1"/>
    <col min="5890" max="6132" width="9.21875" style="3"/>
    <col min="6133" max="6133" width="18.5546875" style="3" bestFit="1" customWidth="1"/>
    <col min="6134" max="6134" width="35.77734375" style="3" bestFit="1" customWidth="1"/>
    <col min="6135" max="6135" width="0" style="3" hidden="1" customWidth="1"/>
    <col min="6136" max="6136" width="12.77734375" style="3" bestFit="1" customWidth="1"/>
    <col min="6137" max="6137" width="1.77734375" style="3" customWidth="1"/>
    <col min="6138" max="6138" width="12.77734375" style="3" bestFit="1" customWidth="1"/>
    <col min="6139" max="6139" width="4.5546875" style="3" customWidth="1"/>
    <col min="6140" max="6140" width="33" style="3" bestFit="1" customWidth="1"/>
    <col min="6141" max="6141" width="0" style="3" hidden="1" customWidth="1"/>
    <col min="6142" max="6142" width="12" style="3" bestFit="1" customWidth="1"/>
    <col min="6143" max="6143" width="1.77734375" style="3" customWidth="1"/>
    <col min="6144" max="6144" width="12" style="3" bestFit="1" customWidth="1"/>
    <col min="6145" max="6145" width="21.77734375" style="3" customWidth="1"/>
    <col min="6146" max="6388" width="9.21875" style="3"/>
    <col min="6389" max="6389" width="18.5546875" style="3" bestFit="1" customWidth="1"/>
    <col min="6390" max="6390" width="35.77734375" style="3" bestFit="1" customWidth="1"/>
    <col min="6391" max="6391" width="0" style="3" hidden="1" customWidth="1"/>
    <col min="6392" max="6392" width="12.77734375" style="3" bestFit="1" customWidth="1"/>
    <col min="6393" max="6393" width="1.77734375" style="3" customWidth="1"/>
    <col min="6394" max="6394" width="12.77734375" style="3" bestFit="1" customWidth="1"/>
    <col min="6395" max="6395" width="4.5546875" style="3" customWidth="1"/>
    <col min="6396" max="6396" width="33" style="3" bestFit="1" customWidth="1"/>
    <col min="6397" max="6397" width="0" style="3" hidden="1" customWidth="1"/>
    <col min="6398" max="6398" width="12" style="3" bestFit="1" customWidth="1"/>
    <col min="6399" max="6399" width="1.77734375" style="3" customWidth="1"/>
    <col min="6400" max="6400" width="12" style="3" bestFit="1" customWidth="1"/>
    <col min="6401" max="6401" width="21.77734375" style="3" customWidth="1"/>
    <col min="6402" max="6644" width="9.21875" style="3"/>
    <col min="6645" max="6645" width="18.5546875" style="3" bestFit="1" customWidth="1"/>
    <col min="6646" max="6646" width="35.77734375" style="3" bestFit="1" customWidth="1"/>
    <col min="6647" max="6647" width="0" style="3" hidden="1" customWidth="1"/>
    <col min="6648" max="6648" width="12.77734375" style="3" bestFit="1" customWidth="1"/>
    <col min="6649" max="6649" width="1.77734375" style="3" customWidth="1"/>
    <col min="6650" max="6650" width="12.77734375" style="3" bestFit="1" customWidth="1"/>
    <col min="6651" max="6651" width="4.5546875" style="3" customWidth="1"/>
    <col min="6652" max="6652" width="33" style="3" bestFit="1" customWidth="1"/>
    <col min="6653" max="6653" width="0" style="3" hidden="1" customWidth="1"/>
    <col min="6654" max="6654" width="12" style="3" bestFit="1" customWidth="1"/>
    <col min="6655" max="6655" width="1.77734375" style="3" customWidth="1"/>
    <col min="6656" max="6656" width="12" style="3" bestFit="1" customWidth="1"/>
    <col min="6657" max="6657" width="21.77734375" style="3" customWidth="1"/>
    <col min="6658" max="6900" width="9.21875" style="3"/>
    <col min="6901" max="6901" width="18.5546875" style="3" bestFit="1" customWidth="1"/>
    <col min="6902" max="6902" width="35.77734375" style="3" bestFit="1" customWidth="1"/>
    <col min="6903" max="6903" width="0" style="3" hidden="1" customWidth="1"/>
    <col min="6904" max="6904" width="12.77734375" style="3" bestFit="1" customWidth="1"/>
    <col min="6905" max="6905" width="1.77734375" style="3" customWidth="1"/>
    <col min="6906" max="6906" width="12.77734375" style="3" bestFit="1" customWidth="1"/>
    <col min="6907" max="6907" width="4.5546875" style="3" customWidth="1"/>
    <col min="6908" max="6908" width="33" style="3" bestFit="1" customWidth="1"/>
    <col min="6909" max="6909" width="0" style="3" hidden="1" customWidth="1"/>
    <col min="6910" max="6910" width="12" style="3" bestFit="1" customWidth="1"/>
    <col min="6911" max="6911" width="1.77734375" style="3" customWidth="1"/>
    <col min="6912" max="6912" width="12" style="3" bestFit="1" customWidth="1"/>
    <col min="6913" max="6913" width="21.77734375" style="3" customWidth="1"/>
    <col min="6914" max="7156" width="9.21875" style="3"/>
    <col min="7157" max="7157" width="18.5546875" style="3" bestFit="1" customWidth="1"/>
    <col min="7158" max="7158" width="35.77734375" style="3" bestFit="1" customWidth="1"/>
    <col min="7159" max="7159" width="0" style="3" hidden="1" customWidth="1"/>
    <col min="7160" max="7160" width="12.77734375" style="3" bestFit="1" customWidth="1"/>
    <col min="7161" max="7161" width="1.77734375" style="3" customWidth="1"/>
    <col min="7162" max="7162" width="12.77734375" style="3" bestFit="1" customWidth="1"/>
    <col min="7163" max="7163" width="4.5546875" style="3" customWidth="1"/>
    <col min="7164" max="7164" width="33" style="3" bestFit="1" customWidth="1"/>
    <col min="7165" max="7165" width="0" style="3" hidden="1" customWidth="1"/>
    <col min="7166" max="7166" width="12" style="3" bestFit="1" customWidth="1"/>
    <col min="7167" max="7167" width="1.77734375" style="3" customWidth="1"/>
    <col min="7168" max="7168" width="12" style="3" bestFit="1" customWidth="1"/>
    <col min="7169" max="7169" width="21.77734375" style="3" customWidth="1"/>
    <col min="7170" max="7412" width="9.21875" style="3"/>
    <col min="7413" max="7413" width="18.5546875" style="3" bestFit="1" customWidth="1"/>
    <col min="7414" max="7414" width="35.77734375" style="3" bestFit="1" customWidth="1"/>
    <col min="7415" max="7415" width="0" style="3" hidden="1" customWidth="1"/>
    <col min="7416" max="7416" width="12.77734375" style="3" bestFit="1" customWidth="1"/>
    <col min="7417" max="7417" width="1.77734375" style="3" customWidth="1"/>
    <col min="7418" max="7418" width="12.77734375" style="3" bestFit="1" customWidth="1"/>
    <col min="7419" max="7419" width="4.5546875" style="3" customWidth="1"/>
    <col min="7420" max="7420" width="33" style="3" bestFit="1" customWidth="1"/>
    <col min="7421" max="7421" width="0" style="3" hidden="1" customWidth="1"/>
    <col min="7422" max="7422" width="12" style="3" bestFit="1" customWidth="1"/>
    <col min="7423" max="7423" width="1.77734375" style="3" customWidth="1"/>
    <col min="7424" max="7424" width="12" style="3" bestFit="1" customWidth="1"/>
    <col min="7425" max="7425" width="21.77734375" style="3" customWidth="1"/>
    <col min="7426" max="7668" width="9.21875" style="3"/>
    <col min="7669" max="7669" width="18.5546875" style="3" bestFit="1" customWidth="1"/>
    <col min="7670" max="7670" width="35.77734375" style="3" bestFit="1" customWidth="1"/>
    <col min="7671" max="7671" width="0" style="3" hidden="1" customWidth="1"/>
    <col min="7672" max="7672" width="12.77734375" style="3" bestFit="1" customWidth="1"/>
    <col min="7673" max="7673" width="1.77734375" style="3" customWidth="1"/>
    <col min="7674" max="7674" width="12.77734375" style="3" bestFit="1" customWidth="1"/>
    <col min="7675" max="7675" width="4.5546875" style="3" customWidth="1"/>
    <col min="7676" max="7676" width="33" style="3" bestFit="1" customWidth="1"/>
    <col min="7677" max="7677" width="0" style="3" hidden="1" customWidth="1"/>
    <col min="7678" max="7678" width="12" style="3" bestFit="1" customWidth="1"/>
    <col min="7679" max="7679" width="1.77734375" style="3" customWidth="1"/>
    <col min="7680" max="7680" width="12" style="3" bestFit="1" customWidth="1"/>
    <col min="7681" max="7681" width="21.77734375" style="3" customWidth="1"/>
    <col min="7682" max="7924" width="9.21875" style="3"/>
    <col min="7925" max="7925" width="18.5546875" style="3" bestFit="1" customWidth="1"/>
    <col min="7926" max="7926" width="35.77734375" style="3" bestFit="1" customWidth="1"/>
    <col min="7927" max="7927" width="0" style="3" hidden="1" customWidth="1"/>
    <col min="7928" max="7928" width="12.77734375" style="3" bestFit="1" customWidth="1"/>
    <col min="7929" max="7929" width="1.77734375" style="3" customWidth="1"/>
    <col min="7930" max="7930" width="12.77734375" style="3" bestFit="1" customWidth="1"/>
    <col min="7931" max="7931" width="4.5546875" style="3" customWidth="1"/>
    <col min="7932" max="7932" width="33" style="3" bestFit="1" customWidth="1"/>
    <col min="7933" max="7933" width="0" style="3" hidden="1" customWidth="1"/>
    <col min="7934" max="7934" width="12" style="3" bestFit="1" customWidth="1"/>
    <col min="7935" max="7935" width="1.77734375" style="3" customWidth="1"/>
    <col min="7936" max="7936" width="12" style="3" bestFit="1" customWidth="1"/>
    <col min="7937" max="7937" width="21.77734375" style="3" customWidth="1"/>
    <col min="7938" max="8180" width="9.21875" style="3"/>
    <col min="8181" max="8181" width="18.5546875" style="3" bestFit="1" customWidth="1"/>
    <col min="8182" max="8182" width="35.77734375" style="3" bestFit="1" customWidth="1"/>
    <col min="8183" max="8183" width="0" style="3" hidden="1" customWidth="1"/>
    <col min="8184" max="8184" width="12.77734375" style="3" bestFit="1" customWidth="1"/>
    <col min="8185" max="8185" width="1.77734375" style="3" customWidth="1"/>
    <col min="8186" max="8186" width="12.77734375" style="3" bestFit="1" customWidth="1"/>
    <col min="8187" max="8187" width="4.5546875" style="3" customWidth="1"/>
    <col min="8188" max="8188" width="33" style="3" bestFit="1" customWidth="1"/>
    <col min="8189" max="8189" width="0" style="3" hidden="1" customWidth="1"/>
    <col min="8190" max="8190" width="12" style="3" bestFit="1" customWidth="1"/>
    <col min="8191" max="8191" width="1.77734375" style="3" customWidth="1"/>
    <col min="8192" max="8192" width="12" style="3" bestFit="1" customWidth="1"/>
    <col min="8193" max="8193" width="21.77734375" style="3" customWidth="1"/>
    <col min="8194" max="8436" width="9.21875" style="3"/>
    <col min="8437" max="8437" width="18.5546875" style="3" bestFit="1" customWidth="1"/>
    <col min="8438" max="8438" width="35.77734375" style="3" bestFit="1" customWidth="1"/>
    <col min="8439" max="8439" width="0" style="3" hidden="1" customWidth="1"/>
    <col min="8440" max="8440" width="12.77734375" style="3" bestFit="1" customWidth="1"/>
    <col min="8441" max="8441" width="1.77734375" style="3" customWidth="1"/>
    <col min="8442" max="8442" width="12.77734375" style="3" bestFit="1" customWidth="1"/>
    <col min="8443" max="8443" width="4.5546875" style="3" customWidth="1"/>
    <col min="8444" max="8444" width="33" style="3" bestFit="1" customWidth="1"/>
    <col min="8445" max="8445" width="0" style="3" hidden="1" customWidth="1"/>
    <col min="8446" max="8446" width="12" style="3" bestFit="1" customWidth="1"/>
    <col min="8447" max="8447" width="1.77734375" style="3" customWidth="1"/>
    <col min="8448" max="8448" width="12" style="3" bestFit="1" customWidth="1"/>
    <col min="8449" max="8449" width="21.77734375" style="3" customWidth="1"/>
    <col min="8450" max="8692" width="9.21875" style="3"/>
    <col min="8693" max="8693" width="18.5546875" style="3" bestFit="1" customWidth="1"/>
    <col min="8694" max="8694" width="35.77734375" style="3" bestFit="1" customWidth="1"/>
    <col min="8695" max="8695" width="0" style="3" hidden="1" customWidth="1"/>
    <col min="8696" max="8696" width="12.77734375" style="3" bestFit="1" customWidth="1"/>
    <col min="8697" max="8697" width="1.77734375" style="3" customWidth="1"/>
    <col min="8698" max="8698" width="12.77734375" style="3" bestFit="1" customWidth="1"/>
    <col min="8699" max="8699" width="4.5546875" style="3" customWidth="1"/>
    <col min="8700" max="8700" width="33" style="3" bestFit="1" customWidth="1"/>
    <col min="8701" max="8701" width="0" style="3" hidden="1" customWidth="1"/>
    <col min="8702" max="8702" width="12" style="3" bestFit="1" customWidth="1"/>
    <col min="8703" max="8703" width="1.77734375" style="3" customWidth="1"/>
    <col min="8704" max="8704" width="12" style="3" bestFit="1" customWidth="1"/>
    <col min="8705" max="8705" width="21.77734375" style="3" customWidth="1"/>
    <col min="8706" max="8948" width="9.21875" style="3"/>
    <col min="8949" max="8949" width="18.5546875" style="3" bestFit="1" customWidth="1"/>
    <col min="8950" max="8950" width="35.77734375" style="3" bestFit="1" customWidth="1"/>
    <col min="8951" max="8951" width="0" style="3" hidden="1" customWidth="1"/>
    <col min="8952" max="8952" width="12.77734375" style="3" bestFit="1" customWidth="1"/>
    <col min="8953" max="8953" width="1.77734375" style="3" customWidth="1"/>
    <col min="8954" max="8954" width="12.77734375" style="3" bestFit="1" customWidth="1"/>
    <col min="8955" max="8955" width="4.5546875" style="3" customWidth="1"/>
    <col min="8956" max="8956" width="33" style="3" bestFit="1" customWidth="1"/>
    <col min="8957" max="8957" width="0" style="3" hidden="1" customWidth="1"/>
    <col min="8958" max="8958" width="12" style="3" bestFit="1" customWidth="1"/>
    <col min="8959" max="8959" width="1.77734375" style="3" customWidth="1"/>
    <col min="8960" max="8960" width="12" style="3" bestFit="1" customWidth="1"/>
    <col min="8961" max="8961" width="21.77734375" style="3" customWidth="1"/>
    <col min="8962" max="9204" width="9.21875" style="3"/>
    <col min="9205" max="9205" width="18.5546875" style="3" bestFit="1" customWidth="1"/>
    <col min="9206" max="9206" width="35.77734375" style="3" bestFit="1" customWidth="1"/>
    <col min="9207" max="9207" width="0" style="3" hidden="1" customWidth="1"/>
    <col min="9208" max="9208" width="12.77734375" style="3" bestFit="1" customWidth="1"/>
    <col min="9209" max="9209" width="1.77734375" style="3" customWidth="1"/>
    <col min="9210" max="9210" width="12.77734375" style="3" bestFit="1" customWidth="1"/>
    <col min="9211" max="9211" width="4.5546875" style="3" customWidth="1"/>
    <col min="9212" max="9212" width="33" style="3" bestFit="1" customWidth="1"/>
    <col min="9213" max="9213" width="0" style="3" hidden="1" customWidth="1"/>
    <col min="9214" max="9214" width="12" style="3" bestFit="1" customWidth="1"/>
    <col min="9215" max="9215" width="1.77734375" style="3" customWidth="1"/>
    <col min="9216" max="9216" width="12" style="3" bestFit="1" customWidth="1"/>
    <col min="9217" max="9217" width="21.77734375" style="3" customWidth="1"/>
    <col min="9218" max="9460" width="9.21875" style="3"/>
    <col min="9461" max="9461" width="18.5546875" style="3" bestFit="1" customWidth="1"/>
    <col min="9462" max="9462" width="35.77734375" style="3" bestFit="1" customWidth="1"/>
    <col min="9463" max="9463" width="0" style="3" hidden="1" customWidth="1"/>
    <col min="9464" max="9464" width="12.77734375" style="3" bestFit="1" customWidth="1"/>
    <col min="9465" max="9465" width="1.77734375" style="3" customWidth="1"/>
    <col min="9466" max="9466" width="12.77734375" style="3" bestFit="1" customWidth="1"/>
    <col min="9467" max="9467" width="4.5546875" style="3" customWidth="1"/>
    <col min="9468" max="9468" width="33" style="3" bestFit="1" customWidth="1"/>
    <col min="9469" max="9469" width="0" style="3" hidden="1" customWidth="1"/>
    <col min="9470" max="9470" width="12" style="3" bestFit="1" customWidth="1"/>
    <col min="9471" max="9471" width="1.77734375" style="3" customWidth="1"/>
    <col min="9472" max="9472" width="12" style="3" bestFit="1" customWidth="1"/>
    <col min="9473" max="9473" width="21.77734375" style="3" customWidth="1"/>
    <col min="9474" max="9716" width="9.21875" style="3"/>
    <col min="9717" max="9717" width="18.5546875" style="3" bestFit="1" customWidth="1"/>
    <col min="9718" max="9718" width="35.77734375" style="3" bestFit="1" customWidth="1"/>
    <col min="9719" max="9719" width="0" style="3" hidden="1" customWidth="1"/>
    <col min="9720" max="9720" width="12.77734375" style="3" bestFit="1" customWidth="1"/>
    <col min="9721" max="9721" width="1.77734375" style="3" customWidth="1"/>
    <col min="9722" max="9722" width="12.77734375" style="3" bestFit="1" customWidth="1"/>
    <col min="9723" max="9723" width="4.5546875" style="3" customWidth="1"/>
    <col min="9724" max="9724" width="33" style="3" bestFit="1" customWidth="1"/>
    <col min="9725" max="9725" width="0" style="3" hidden="1" customWidth="1"/>
    <col min="9726" max="9726" width="12" style="3" bestFit="1" customWidth="1"/>
    <col min="9727" max="9727" width="1.77734375" style="3" customWidth="1"/>
    <col min="9728" max="9728" width="12" style="3" bestFit="1" customWidth="1"/>
    <col min="9729" max="9729" width="21.77734375" style="3" customWidth="1"/>
    <col min="9730" max="9972" width="9.21875" style="3"/>
    <col min="9973" max="9973" width="18.5546875" style="3" bestFit="1" customWidth="1"/>
    <col min="9974" max="9974" width="35.77734375" style="3" bestFit="1" customWidth="1"/>
    <col min="9975" max="9975" width="0" style="3" hidden="1" customWidth="1"/>
    <col min="9976" max="9976" width="12.77734375" style="3" bestFit="1" customWidth="1"/>
    <col min="9977" max="9977" width="1.77734375" style="3" customWidth="1"/>
    <col min="9978" max="9978" width="12.77734375" style="3" bestFit="1" customWidth="1"/>
    <col min="9979" max="9979" width="4.5546875" style="3" customWidth="1"/>
    <col min="9980" max="9980" width="33" style="3" bestFit="1" customWidth="1"/>
    <col min="9981" max="9981" width="0" style="3" hidden="1" customWidth="1"/>
    <col min="9982" max="9982" width="12" style="3" bestFit="1" customWidth="1"/>
    <col min="9983" max="9983" width="1.77734375" style="3" customWidth="1"/>
    <col min="9984" max="9984" width="12" style="3" bestFit="1" customWidth="1"/>
    <col min="9985" max="9985" width="21.77734375" style="3" customWidth="1"/>
    <col min="9986" max="10228" width="9.21875" style="3"/>
    <col min="10229" max="10229" width="18.5546875" style="3" bestFit="1" customWidth="1"/>
    <col min="10230" max="10230" width="35.77734375" style="3" bestFit="1" customWidth="1"/>
    <col min="10231" max="10231" width="0" style="3" hidden="1" customWidth="1"/>
    <col min="10232" max="10232" width="12.77734375" style="3" bestFit="1" customWidth="1"/>
    <col min="10233" max="10233" width="1.77734375" style="3" customWidth="1"/>
    <col min="10234" max="10234" width="12.77734375" style="3" bestFit="1" customWidth="1"/>
    <col min="10235" max="10235" width="4.5546875" style="3" customWidth="1"/>
    <col min="10236" max="10236" width="33" style="3" bestFit="1" customWidth="1"/>
    <col min="10237" max="10237" width="0" style="3" hidden="1" customWidth="1"/>
    <col min="10238" max="10238" width="12" style="3" bestFit="1" customWidth="1"/>
    <col min="10239" max="10239" width="1.77734375" style="3" customWidth="1"/>
    <col min="10240" max="10240" width="12" style="3" bestFit="1" customWidth="1"/>
    <col min="10241" max="10241" width="21.77734375" style="3" customWidth="1"/>
    <col min="10242" max="10484" width="9.21875" style="3"/>
    <col min="10485" max="10485" width="18.5546875" style="3" bestFit="1" customWidth="1"/>
    <col min="10486" max="10486" width="35.77734375" style="3" bestFit="1" customWidth="1"/>
    <col min="10487" max="10487" width="0" style="3" hidden="1" customWidth="1"/>
    <col min="10488" max="10488" width="12.77734375" style="3" bestFit="1" customWidth="1"/>
    <col min="10489" max="10489" width="1.77734375" style="3" customWidth="1"/>
    <col min="10490" max="10490" width="12.77734375" style="3" bestFit="1" customWidth="1"/>
    <col min="10491" max="10491" width="4.5546875" style="3" customWidth="1"/>
    <col min="10492" max="10492" width="33" style="3" bestFit="1" customWidth="1"/>
    <col min="10493" max="10493" width="0" style="3" hidden="1" customWidth="1"/>
    <col min="10494" max="10494" width="12" style="3" bestFit="1" customWidth="1"/>
    <col min="10495" max="10495" width="1.77734375" style="3" customWidth="1"/>
    <col min="10496" max="10496" width="12" style="3" bestFit="1" customWidth="1"/>
    <col min="10497" max="10497" width="21.77734375" style="3" customWidth="1"/>
    <col min="10498" max="10740" width="9.21875" style="3"/>
    <col min="10741" max="10741" width="18.5546875" style="3" bestFit="1" customWidth="1"/>
    <col min="10742" max="10742" width="35.77734375" style="3" bestFit="1" customWidth="1"/>
    <col min="10743" max="10743" width="0" style="3" hidden="1" customWidth="1"/>
    <col min="10744" max="10744" width="12.77734375" style="3" bestFit="1" customWidth="1"/>
    <col min="10745" max="10745" width="1.77734375" style="3" customWidth="1"/>
    <col min="10746" max="10746" width="12.77734375" style="3" bestFit="1" customWidth="1"/>
    <col min="10747" max="10747" width="4.5546875" style="3" customWidth="1"/>
    <col min="10748" max="10748" width="33" style="3" bestFit="1" customWidth="1"/>
    <col min="10749" max="10749" width="0" style="3" hidden="1" customWidth="1"/>
    <col min="10750" max="10750" width="12" style="3" bestFit="1" customWidth="1"/>
    <col min="10751" max="10751" width="1.77734375" style="3" customWidth="1"/>
    <col min="10752" max="10752" width="12" style="3" bestFit="1" customWidth="1"/>
    <col min="10753" max="10753" width="21.77734375" style="3" customWidth="1"/>
    <col min="10754" max="10996" width="9.21875" style="3"/>
    <col min="10997" max="10997" width="18.5546875" style="3" bestFit="1" customWidth="1"/>
    <col min="10998" max="10998" width="35.77734375" style="3" bestFit="1" customWidth="1"/>
    <col min="10999" max="10999" width="0" style="3" hidden="1" customWidth="1"/>
    <col min="11000" max="11000" width="12.77734375" style="3" bestFit="1" customWidth="1"/>
    <col min="11001" max="11001" width="1.77734375" style="3" customWidth="1"/>
    <col min="11002" max="11002" width="12.77734375" style="3" bestFit="1" customWidth="1"/>
    <col min="11003" max="11003" width="4.5546875" style="3" customWidth="1"/>
    <col min="11004" max="11004" width="33" style="3" bestFit="1" customWidth="1"/>
    <col min="11005" max="11005" width="0" style="3" hidden="1" customWidth="1"/>
    <col min="11006" max="11006" width="12" style="3" bestFit="1" customWidth="1"/>
    <col min="11007" max="11007" width="1.77734375" style="3" customWidth="1"/>
    <col min="11008" max="11008" width="12" style="3" bestFit="1" customWidth="1"/>
    <col min="11009" max="11009" width="21.77734375" style="3" customWidth="1"/>
    <col min="11010" max="11252" width="9.21875" style="3"/>
    <col min="11253" max="11253" width="18.5546875" style="3" bestFit="1" customWidth="1"/>
    <col min="11254" max="11254" width="35.77734375" style="3" bestFit="1" customWidth="1"/>
    <col min="11255" max="11255" width="0" style="3" hidden="1" customWidth="1"/>
    <col min="11256" max="11256" width="12.77734375" style="3" bestFit="1" customWidth="1"/>
    <col min="11257" max="11257" width="1.77734375" style="3" customWidth="1"/>
    <col min="11258" max="11258" width="12.77734375" style="3" bestFit="1" customWidth="1"/>
    <col min="11259" max="11259" width="4.5546875" style="3" customWidth="1"/>
    <col min="11260" max="11260" width="33" style="3" bestFit="1" customWidth="1"/>
    <col min="11261" max="11261" width="0" style="3" hidden="1" customWidth="1"/>
    <col min="11262" max="11262" width="12" style="3" bestFit="1" customWidth="1"/>
    <col min="11263" max="11263" width="1.77734375" style="3" customWidth="1"/>
    <col min="11264" max="11264" width="12" style="3" bestFit="1" customWidth="1"/>
    <col min="11265" max="11265" width="21.77734375" style="3" customWidth="1"/>
    <col min="11266" max="11508" width="9.21875" style="3"/>
    <col min="11509" max="11509" width="18.5546875" style="3" bestFit="1" customWidth="1"/>
    <col min="11510" max="11510" width="35.77734375" style="3" bestFit="1" customWidth="1"/>
    <col min="11511" max="11511" width="0" style="3" hidden="1" customWidth="1"/>
    <col min="11512" max="11512" width="12.77734375" style="3" bestFit="1" customWidth="1"/>
    <col min="11513" max="11513" width="1.77734375" style="3" customWidth="1"/>
    <col min="11514" max="11514" width="12.77734375" style="3" bestFit="1" customWidth="1"/>
    <col min="11515" max="11515" width="4.5546875" style="3" customWidth="1"/>
    <col min="11516" max="11516" width="33" style="3" bestFit="1" customWidth="1"/>
    <col min="11517" max="11517" width="0" style="3" hidden="1" customWidth="1"/>
    <col min="11518" max="11518" width="12" style="3" bestFit="1" customWidth="1"/>
    <col min="11519" max="11519" width="1.77734375" style="3" customWidth="1"/>
    <col min="11520" max="11520" width="12" style="3" bestFit="1" customWidth="1"/>
    <col min="11521" max="11521" width="21.77734375" style="3" customWidth="1"/>
    <col min="11522" max="11764" width="9.21875" style="3"/>
    <col min="11765" max="11765" width="18.5546875" style="3" bestFit="1" customWidth="1"/>
    <col min="11766" max="11766" width="35.77734375" style="3" bestFit="1" customWidth="1"/>
    <col min="11767" max="11767" width="0" style="3" hidden="1" customWidth="1"/>
    <col min="11768" max="11768" width="12.77734375" style="3" bestFit="1" customWidth="1"/>
    <col min="11769" max="11769" width="1.77734375" style="3" customWidth="1"/>
    <col min="11770" max="11770" width="12.77734375" style="3" bestFit="1" customWidth="1"/>
    <col min="11771" max="11771" width="4.5546875" style="3" customWidth="1"/>
    <col min="11772" max="11772" width="33" style="3" bestFit="1" customWidth="1"/>
    <col min="11773" max="11773" width="0" style="3" hidden="1" customWidth="1"/>
    <col min="11774" max="11774" width="12" style="3" bestFit="1" customWidth="1"/>
    <col min="11775" max="11775" width="1.77734375" style="3" customWidth="1"/>
    <col min="11776" max="11776" width="12" style="3" bestFit="1" customWidth="1"/>
    <col min="11777" max="11777" width="21.77734375" style="3" customWidth="1"/>
    <col min="11778" max="12020" width="9.21875" style="3"/>
    <col min="12021" max="12021" width="18.5546875" style="3" bestFit="1" customWidth="1"/>
    <col min="12022" max="12022" width="35.77734375" style="3" bestFit="1" customWidth="1"/>
    <col min="12023" max="12023" width="0" style="3" hidden="1" customWidth="1"/>
    <col min="12024" max="12024" width="12.77734375" style="3" bestFit="1" customWidth="1"/>
    <col min="12025" max="12025" width="1.77734375" style="3" customWidth="1"/>
    <col min="12026" max="12026" width="12.77734375" style="3" bestFit="1" customWidth="1"/>
    <col min="12027" max="12027" width="4.5546875" style="3" customWidth="1"/>
    <col min="12028" max="12028" width="33" style="3" bestFit="1" customWidth="1"/>
    <col min="12029" max="12029" width="0" style="3" hidden="1" customWidth="1"/>
    <col min="12030" max="12030" width="12" style="3" bestFit="1" customWidth="1"/>
    <col min="12031" max="12031" width="1.77734375" style="3" customWidth="1"/>
    <col min="12032" max="12032" width="12" style="3" bestFit="1" customWidth="1"/>
    <col min="12033" max="12033" width="21.77734375" style="3" customWidth="1"/>
    <col min="12034" max="12276" width="9.21875" style="3"/>
    <col min="12277" max="12277" width="18.5546875" style="3" bestFit="1" customWidth="1"/>
    <col min="12278" max="12278" width="35.77734375" style="3" bestFit="1" customWidth="1"/>
    <col min="12279" max="12279" width="0" style="3" hidden="1" customWidth="1"/>
    <col min="12280" max="12280" width="12.77734375" style="3" bestFit="1" customWidth="1"/>
    <col min="12281" max="12281" width="1.77734375" style="3" customWidth="1"/>
    <col min="12282" max="12282" width="12.77734375" style="3" bestFit="1" customWidth="1"/>
    <col min="12283" max="12283" width="4.5546875" style="3" customWidth="1"/>
    <col min="12284" max="12284" width="33" style="3" bestFit="1" customWidth="1"/>
    <col min="12285" max="12285" width="0" style="3" hidden="1" customWidth="1"/>
    <col min="12286" max="12286" width="12" style="3" bestFit="1" customWidth="1"/>
    <col min="12287" max="12287" width="1.77734375" style="3" customWidth="1"/>
    <col min="12288" max="12288" width="12" style="3" bestFit="1" customWidth="1"/>
    <col min="12289" max="12289" width="21.77734375" style="3" customWidth="1"/>
    <col min="12290" max="12532" width="9.21875" style="3"/>
    <col min="12533" max="12533" width="18.5546875" style="3" bestFit="1" customWidth="1"/>
    <col min="12534" max="12534" width="35.77734375" style="3" bestFit="1" customWidth="1"/>
    <col min="12535" max="12535" width="0" style="3" hidden="1" customWidth="1"/>
    <col min="12536" max="12536" width="12.77734375" style="3" bestFit="1" customWidth="1"/>
    <col min="12537" max="12537" width="1.77734375" style="3" customWidth="1"/>
    <col min="12538" max="12538" width="12.77734375" style="3" bestFit="1" customWidth="1"/>
    <col min="12539" max="12539" width="4.5546875" style="3" customWidth="1"/>
    <col min="12540" max="12540" width="33" style="3" bestFit="1" customWidth="1"/>
    <col min="12541" max="12541" width="0" style="3" hidden="1" customWidth="1"/>
    <col min="12542" max="12542" width="12" style="3" bestFit="1" customWidth="1"/>
    <col min="12543" max="12543" width="1.77734375" style="3" customWidth="1"/>
    <col min="12544" max="12544" width="12" style="3" bestFit="1" customWidth="1"/>
    <col min="12545" max="12545" width="21.77734375" style="3" customWidth="1"/>
    <col min="12546" max="12788" width="9.21875" style="3"/>
    <col min="12789" max="12789" width="18.5546875" style="3" bestFit="1" customWidth="1"/>
    <col min="12790" max="12790" width="35.77734375" style="3" bestFit="1" customWidth="1"/>
    <col min="12791" max="12791" width="0" style="3" hidden="1" customWidth="1"/>
    <col min="12792" max="12792" width="12.77734375" style="3" bestFit="1" customWidth="1"/>
    <col min="12793" max="12793" width="1.77734375" style="3" customWidth="1"/>
    <col min="12794" max="12794" width="12.77734375" style="3" bestFit="1" customWidth="1"/>
    <col min="12795" max="12795" width="4.5546875" style="3" customWidth="1"/>
    <col min="12796" max="12796" width="33" style="3" bestFit="1" customWidth="1"/>
    <col min="12797" max="12797" width="0" style="3" hidden="1" customWidth="1"/>
    <col min="12798" max="12798" width="12" style="3" bestFit="1" customWidth="1"/>
    <col min="12799" max="12799" width="1.77734375" style="3" customWidth="1"/>
    <col min="12800" max="12800" width="12" style="3" bestFit="1" customWidth="1"/>
    <col min="12801" max="12801" width="21.77734375" style="3" customWidth="1"/>
    <col min="12802" max="13044" width="9.21875" style="3"/>
    <col min="13045" max="13045" width="18.5546875" style="3" bestFit="1" customWidth="1"/>
    <col min="13046" max="13046" width="35.77734375" style="3" bestFit="1" customWidth="1"/>
    <col min="13047" max="13047" width="0" style="3" hidden="1" customWidth="1"/>
    <col min="13048" max="13048" width="12.77734375" style="3" bestFit="1" customWidth="1"/>
    <col min="13049" max="13049" width="1.77734375" style="3" customWidth="1"/>
    <col min="13050" max="13050" width="12.77734375" style="3" bestFit="1" customWidth="1"/>
    <col min="13051" max="13051" width="4.5546875" style="3" customWidth="1"/>
    <col min="13052" max="13052" width="33" style="3" bestFit="1" customWidth="1"/>
    <col min="13053" max="13053" width="0" style="3" hidden="1" customWidth="1"/>
    <col min="13054" max="13054" width="12" style="3" bestFit="1" customWidth="1"/>
    <col min="13055" max="13055" width="1.77734375" style="3" customWidth="1"/>
    <col min="13056" max="13056" width="12" style="3" bestFit="1" customWidth="1"/>
    <col min="13057" max="13057" width="21.77734375" style="3" customWidth="1"/>
    <col min="13058" max="13300" width="9.21875" style="3"/>
    <col min="13301" max="13301" width="18.5546875" style="3" bestFit="1" customWidth="1"/>
    <col min="13302" max="13302" width="35.77734375" style="3" bestFit="1" customWidth="1"/>
    <col min="13303" max="13303" width="0" style="3" hidden="1" customWidth="1"/>
    <col min="13304" max="13304" width="12.77734375" style="3" bestFit="1" customWidth="1"/>
    <col min="13305" max="13305" width="1.77734375" style="3" customWidth="1"/>
    <col min="13306" max="13306" width="12.77734375" style="3" bestFit="1" customWidth="1"/>
    <col min="13307" max="13307" width="4.5546875" style="3" customWidth="1"/>
    <col min="13308" max="13308" width="33" style="3" bestFit="1" customWidth="1"/>
    <col min="13309" max="13309" width="0" style="3" hidden="1" customWidth="1"/>
    <col min="13310" max="13310" width="12" style="3" bestFit="1" customWidth="1"/>
    <col min="13311" max="13311" width="1.77734375" style="3" customWidth="1"/>
    <col min="13312" max="13312" width="12" style="3" bestFit="1" customWidth="1"/>
    <col min="13313" max="13313" width="21.77734375" style="3" customWidth="1"/>
    <col min="13314" max="13556" width="9.21875" style="3"/>
    <col min="13557" max="13557" width="18.5546875" style="3" bestFit="1" customWidth="1"/>
    <col min="13558" max="13558" width="35.77734375" style="3" bestFit="1" customWidth="1"/>
    <col min="13559" max="13559" width="0" style="3" hidden="1" customWidth="1"/>
    <col min="13560" max="13560" width="12.77734375" style="3" bestFit="1" customWidth="1"/>
    <col min="13561" max="13561" width="1.77734375" style="3" customWidth="1"/>
    <col min="13562" max="13562" width="12.77734375" style="3" bestFit="1" customWidth="1"/>
    <col min="13563" max="13563" width="4.5546875" style="3" customWidth="1"/>
    <col min="13564" max="13564" width="33" style="3" bestFit="1" customWidth="1"/>
    <col min="13565" max="13565" width="0" style="3" hidden="1" customWidth="1"/>
    <col min="13566" max="13566" width="12" style="3" bestFit="1" customWidth="1"/>
    <col min="13567" max="13567" width="1.77734375" style="3" customWidth="1"/>
    <col min="13568" max="13568" width="12" style="3" bestFit="1" customWidth="1"/>
    <col min="13569" max="13569" width="21.77734375" style="3" customWidth="1"/>
    <col min="13570" max="13812" width="9.21875" style="3"/>
    <col min="13813" max="13813" width="18.5546875" style="3" bestFit="1" customWidth="1"/>
    <col min="13814" max="13814" width="35.77734375" style="3" bestFit="1" customWidth="1"/>
    <col min="13815" max="13815" width="0" style="3" hidden="1" customWidth="1"/>
    <col min="13816" max="13816" width="12.77734375" style="3" bestFit="1" customWidth="1"/>
    <col min="13817" max="13817" width="1.77734375" style="3" customWidth="1"/>
    <col min="13818" max="13818" width="12.77734375" style="3" bestFit="1" customWidth="1"/>
    <col min="13819" max="13819" width="4.5546875" style="3" customWidth="1"/>
    <col min="13820" max="13820" width="33" style="3" bestFit="1" customWidth="1"/>
    <col min="13821" max="13821" width="0" style="3" hidden="1" customWidth="1"/>
    <col min="13822" max="13822" width="12" style="3" bestFit="1" customWidth="1"/>
    <col min="13823" max="13823" width="1.77734375" style="3" customWidth="1"/>
    <col min="13824" max="13824" width="12" style="3" bestFit="1" customWidth="1"/>
    <col min="13825" max="13825" width="21.77734375" style="3" customWidth="1"/>
    <col min="13826" max="14068" width="9.21875" style="3"/>
    <col min="14069" max="14069" width="18.5546875" style="3" bestFit="1" customWidth="1"/>
    <col min="14070" max="14070" width="35.77734375" style="3" bestFit="1" customWidth="1"/>
    <col min="14071" max="14071" width="0" style="3" hidden="1" customWidth="1"/>
    <col min="14072" max="14072" width="12.77734375" style="3" bestFit="1" customWidth="1"/>
    <col min="14073" max="14073" width="1.77734375" style="3" customWidth="1"/>
    <col min="14074" max="14074" width="12.77734375" style="3" bestFit="1" customWidth="1"/>
    <col min="14075" max="14075" width="4.5546875" style="3" customWidth="1"/>
    <col min="14076" max="14076" width="33" style="3" bestFit="1" customWidth="1"/>
    <col min="14077" max="14077" width="0" style="3" hidden="1" customWidth="1"/>
    <col min="14078" max="14078" width="12" style="3" bestFit="1" customWidth="1"/>
    <col min="14079" max="14079" width="1.77734375" style="3" customWidth="1"/>
    <col min="14080" max="14080" width="12" style="3" bestFit="1" customWidth="1"/>
    <col min="14081" max="14081" width="21.77734375" style="3" customWidth="1"/>
    <col min="14082" max="14324" width="9.21875" style="3"/>
    <col min="14325" max="14325" width="18.5546875" style="3" bestFit="1" customWidth="1"/>
    <col min="14326" max="14326" width="35.77734375" style="3" bestFit="1" customWidth="1"/>
    <col min="14327" max="14327" width="0" style="3" hidden="1" customWidth="1"/>
    <col min="14328" max="14328" width="12.77734375" style="3" bestFit="1" customWidth="1"/>
    <col min="14329" max="14329" width="1.77734375" style="3" customWidth="1"/>
    <col min="14330" max="14330" width="12.77734375" style="3" bestFit="1" customWidth="1"/>
    <col min="14331" max="14331" width="4.5546875" style="3" customWidth="1"/>
    <col min="14332" max="14332" width="33" style="3" bestFit="1" customWidth="1"/>
    <col min="14333" max="14333" width="0" style="3" hidden="1" customWidth="1"/>
    <col min="14334" max="14334" width="12" style="3" bestFit="1" customWidth="1"/>
    <col min="14335" max="14335" width="1.77734375" style="3" customWidth="1"/>
    <col min="14336" max="14336" width="12" style="3" bestFit="1" customWidth="1"/>
    <col min="14337" max="14337" width="21.77734375" style="3" customWidth="1"/>
    <col min="14338" max="14580" width="9.21875" style="3"/>
    <col min="14581" max="14581" width="18.5546875" style="3" bestFit="1" customWidth="1"/>
    <col min="14582" max="14582" width="35.77734375" style="3" bestFit="1" customWidth="1"/>
    <col min="14583" max="14583" width="0" style="3" hidden="1" customWidth="1"/>
    <col min="14584" max="14584" width="12.77734375" style="3" bestFit="1" customWidth="1"/>
    <col min="14585" max="14585" width="1.77734375" style="3" customWidth="1"/>
    <col min="14586" max="14586" width="12.77734375" style="3" bestFit="1" customWidth="1"/>
    <col min="14587" max="14587" width="4.5546875" style="3" customWidth="1"/>
    <col min="14588" max="14588" width="33" style="3" bestFit="1" customWidth="1"/>
    <col min="14589" max="14589" width="0" style="3" hidden="1" customWidth="1"/>
    <col min="14590" max="14590" width="12" style="3" bestFit="1" customWidth="1"/>
    <col min="14591" max="14591" width="1.77734375" style="3" customWidth="1"/>
    <col min="14592" max="14592" width="12" style="3" bestFit="1" customWidth="1"/>
    <col min="14593" max="14593" width="21.77734375" style="3" customWidth="1"/>
    <col min="14594" max="14836" width="9.21875" style="3"/>
    <col min="14837" max="14837" width="18.5546875" style="3" bestFit="1" customWidth="1"/>
    <col min="14838" max="14838" width="35.77734375" style="3" bestFit="1" customWidth="1"/>
    <col min="14839" max="14839" width="0" style="3" hidden="1" customWidth="1"/>
    <col min="14840" max="14840" width="12.77734375" style="3" bestFit="1" customWidth="1"/>
    <col min="14841" max="14841" width="1.77734375" style="3" customWidth="1"/>
    <col min="14842" max="14842" width="12.77734375" style="3" bestFit="1" customWidth="1"/>
    <col min="14843" max="14843" width="4.5546875" style="3" customWidth="1"/>
    <col min="14844" max="14844" width="33" style="3" bestFit="1" customWidth="1"/>
    <col min="14845" max="14845" width="0" style="3" hidden="1" customWidth="1"/>
    <col min="14846" max="14846" width="12" style="3" bestFit="1" customWidth="1"/>
    <col min="14847" max="14847" width="1.77734375" style="3" customWidth="1"/>
    <col min="14848" max="14848" width="12" style="3" bestFit="1" customWidth="1"/>
    <col min="14849" max="14849" width="21.77734375" style="3" customWidth="1"/>
    <col min="14850" max="15092" width="9.21875" style="3"/>
    <col min="15093" max="15093" width="18.5546875" style="3" bestFit="1" customWidth="1"/>
    <col min="15094" max="15094" width="35.77734375" style="3" bestFit="1" customWidth="1"/>
    <col min="15095" max="15095" width="0" style="3" hidden="1" customWidth="1"/>
    <col min="15096" max="15096" width="12.77734375" style="3" bestFit="1" customWidth="1"/>
    <col min="15097" max="15097" width="1.77734375" style="3" customWidth="1"/>
    <col min="15098" max="15098" width="12.77734375" style="3" bestFit="1" customWidth="1"/>
    <col min="15099" max="15099" width="4.5546875" style="3" customWidth="1"/>
    <col min="15100" max="15100" width="33" style="3" bestFit="1" customWidth="1"/>
    <col min="15101" max="15101" width="0" style="3" hidden="1" customWidth="1"/>
    <col min="15102" max="15102" width="12" style="3" bestFit="1" customWidth="1"/>
    <col min="15103" max="15103" width="1.77734375" style="3" customWidth="1"/>
    <col min="15104" max="15104" width="12" style="3" bestFit="1" customWidth="1"/>
    <col min="15105" max="15105" width="21.77734375" style="3" customWidth="1"/>
    <col min="15106" max="15348" width="9.21875" style="3"/>
    <col min="15349" max="15349" width="18.5546875" style="3" bestFit="1" customWidth="1"/>
    <col min="15350" max="15350" width="35.77734375" style="3" bestFit="1" customWidth="1"/>
    <col min="15351" max="15351" width="0" style="3" hidden="1" customWidth="1"/>
    <col min="15352" max="15352" width="12.77734375" style="3" bestFit="1" customWidth="1"/>
    <col min="15353" max="15353" width="1.77734375" style="3" customWidth="1"/>
    <col min="15354" max="15354" width="12.77734375" style="3" bestFit="1" customWidth="1"/>
    <col min="15355" max="15355" width="4.5546875" style="3" customWidth="1"/>
    <col min="15356" max="15356" width="33" style="3" bestFit="1" customWidth="1"/>
    <col min="15357" max="15357" width="0" style="3" hidden="1" customWidth="1"/>
    <col min="15358" max="15358" width="12" style="3" bestFit="1" customWidth="1"/>
    <col min="15359" max="15359" width="1.77734375" style="3" customWidth="1"/>
    <col min="15360" max="15360" width="12" style="3" bestFit="1" customWidth="1"/>
    <col min="15361" max="15361" width="21.77734375" style="3" customWidth="1"/>
    <col min="15362" max="15604" width="9.21875" style="3"/>
    <col min="15605" max="15605" width="18.5546875" style="3" bestFit="1" customWidth="1"/>
    <col min="15606" max="15606" width="35.77734375" style="3" bestFit="1" customWidth="1"/>
    <col min="15607" max="15607" width="0" style="3" hidden="1" customWidth="1"/>
    <col min="15608" max="15608" width="12.77734375" style="3" bestFit="1" customWidth="1"/>
    <col min="15609" max="15609" width="1.77734375" style="3" customWidth="1"/>
    <col min="15610" max="15610" width="12.77734375" style="3" bestFit="1" customWidth="1"/>
    <col min="15611" max="15611" width="4.5546875" style="3" customWidth="1"/>
    <col min="15612" max="15612" width="33" style="3" bestFit="1" customWidth="1"/>
    <col min="15613" max="15613" width="0" style="3" hidden="1" customWidth="1"/>
    <col min="15614" max="15614" width="12" style="3" bestFit="1" customWidth="1"/>
    <col min="15615" max="15615" width="1.77734375" style="3" customWidth="1"/>
    <col min="15616" max="15616" width="12" style="3" bestFit="1" customWidth="1"/>
    <col min="15617" max="15617" width="21.77734375" style="3" customWidth="1"/>
    <col min="15618" max="15860" width="9.21875" style="3"/>
    <col min="15861" max="15861" width="18.5546875" style="3" bestFit="1" customWidth="1"/>
    <col min="15862" max="15862" width="35.77734375" style="3" bestFit="1" customWidth="1"/>
    <col min="15863" max="15863" width="0" style="3" hidden="1" customWidth="1"/>
    <col min="15864" max="15864" width="12.77734375" style="3" bestFit="1" customWidth="1"/>
    <col min="15865" max="15865" width="1.77734375" style="3" customWidth="1"/>
    <col min="15866" max="15866" width="12.77734375" style="3" bestFit="1" customWidth="1"/>
    <col min="15867" max="15867" width="4.5546875" style="3" customWidth="1"/>
    <col min="15868" max="15868" width="33" style="3" bestFit="1" customWidth="1"/>
    <col min="15869" max="15869" width="0" style="3" hidden="1" customWidth="1"/>
    <col min="15870" max="15870" width="12" style="3" bestFit="1" customWidth="1"/>
    <col min="15871" max="15871" width="1.77734375" style="3" customWidth="1"/>
    <col min="15872" max="15872" width="12" style="3" bestFit="1" customWidth="1"/>
    <col min="15873" max="15873" width="21.77734375" style="3" customWidth="1"/>
    <col min="15874" max="16116" width="9.21875" style="3"/>
    <col min="16117" max="16117" width="18.5546875" style="3" bestFit="1" customWidth="1"/>
    <col min="16118" max="16118" width="35.77734375" style="3" bestFit="1" customWidth="1"/>
    <col min="16119" max="16119" width="0" style="3" hidden="1" customWidth="1"/>
    <col min="16120" max="16120" width="12.77734375" style="3" bestFit="1" customWidth="1"/>
    <col min="16121" max="16121" width="1.77734375" style="3" customWidth="1"/>
    <col min="16122" max="16122" width="12.77734375" style="3" bestFit="1" customWidth="1"/>
    <col min="16123" max="16123" width="4.5546875" style="3" customWidth="1"/>
    <col min="16124" max="16124" width="33" style="3" bestFit="1" customWidth="1"/>
    <col min="16125" max="16125" width="0" style="3" hidden="1" customWidth="1"/>
    <col min="16126" max="16126" width="12" style="3" bestFit="1" customWidth="1"/>
    <col min="16127" max="16127" width="1.77734375" style="3" customWidth="1"/>
    <col min="16128" max="16128" width="12" style="3" bestFit="1" customWidth="1"/>
    <col min="16129" max="16129" width="21.77734375" style="3" customWidth="1"/>
    <col min="16130" max="16384" width="9.21875" style="3"/>
  </cols>
  <sheetData>
    <row r="1" spans="1:141" ht="16.2" x14ac:dyDescent="0.35">
      <c r="A1" s="1" t="s">
        <v>0</v>
      </c>
      <c r="L1" s="4"/>
      <c r="M1" s="5"/>
      <c r="N1" s="4"/>
    </row>
    <row r="2" spans="1:141" ht="16.2" x14ac:dyDescent="0.35">
      <c r="A2" s="6" t="s">
        <v>1</v>
      </c>
    </row>
    <row r="3" spans="1:141" ht="15.6" x14ac:dyDescent="0.35">
      <c r="A3" s="8" t="s">
        <v>2</v>
      </c>
      <c r="B3" s="9"/>
      <c r="C3" s="10"/>
      <c r="D3" s="10"/>
      <c r="E3" s="10"/>
      <c r="F3" s="10"/>
      <c r="G3" s="9"/>
      <c r="H3" s="9"/>
      <c r="I3" s="10"/>
      <c r="J3" s="10"/>
      <c r="K3" s="10"/>
      <c r="L3" s="10"/>
    </row>
    <row r="4" spans="1:141" ht="15.6" x14ac:dyDescent="0.35">
      <c r="A4" s="8" t="str">
        <f>'[1]Validação Total'!J3</f>
        <v>Em 31 de dezembro de 2025</v>
      </c>
      <c r="B4" s="9"/>
      <c r="C4" s="10"/>
      <c r="D4" s="10"/>
      <c r="E4" s="10"/>
      <c r="F4" s="10"/>
      <c r="G4" s="9"/>
      <c r="H4" s="9"/>
      <c r="I4" s="10"/>
      <c r="J4" s="10"/>
      <c r="K4" s="10"/>
      <c r="L4" s="10"/>
    </row>
    <row r="5" spans="1:141" s="13" customFormat="1" ht="15.6" x14ac:dyDescent="0.35">
      <c r="A5" s="11" t="s">
        <v>3</v>
      </c>
      <c r="B5" s="9"/>
      <c r="C5" s="10"/>
      <c r="D5" s="10"/>
      <c r="E5" s="10"/>
      <c r="F5" s="10"/>
      <c r="G5" s="9"/>
      <c r="H5" s="9"/>
      <c r="I5" s="10"/>
      <c r="J5" s="3"/>
      <c r="K5" s="10"/>
      <c r="L5" s="10"/>
      <c r="M5" s="7"/>
      <c r="N5" s="3"/>
      <c r="O5" s="12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</row>
    <row r="6" spans="1:141" ht="16.8" x14ac:dyDescent="0.35">
      <c r="A6" s="14"/>
      <c r="B6" s="15"/>
      <c r="C6" s="16"/>
      <c r="D6" s="16"/>
      <c r="E6" s="16"/>
      <c r="F6" s="17"/>
      <c r="G6" s="15"/>
      <c r="H6" s="15"/>
      <c r="I6" s="16"/>
      <c r="J6" s="16"/>
      <c r="K6" s="18" t="s">
        <v>4</v>
      </c>
      <c r="L6" s="10"/>
    </row>
    <row r="7" spans="1:141" s="26" customFormat="1" x14ac:dyDescent="0.35">
      <c r="A7" s="19" t="s">
        <v>5</v>
      </c>
      <c r="B7" s="20"/>
      <c r="C7" s="21"/>
      <c r="D7" s="21"/>
      <c r="E7" s="21"/>
      <c r="F7" s="22" t="s">
        <v>6</v>
      </c>
      <c r="G7" s="23"/>
      <c r="H7" s="23"/>
      <c r="I7" s="23"/>
      <c r="J7" s="23"/>
      <c r="K7" s="24"/>
      <c r="L7" s="10"/>
      <c r="M7" s="25"/>
    </row>
    <row r="8" spans="1:141" x14ac:dyDescent="0.35">
      <c r="A8" s="28"/>
      <c r="B8" s="29" t="s">
        <v>8</v>
      </c>
      <c r="C8" s="31">
        <v>45992</v>
      </c>
      <c r="D8" s="30">
        <v>45962</v>
      </c>
      <c r="E8" s="32" t="s">
        <v>9</v>
      </c>
      <c r="F8" s="33"/>
      <c r="G8" s="34" t="s">
        <v>8</v>
      </c>
      <c r="H8" s="34"/>
      <c r="I8" s="36">
        <v>45992</v>
      </c>
      <c r="J8" s="35">
        <v>45962</v>
      </c>
      <c r="K8" s="37" t="s">
        <v>9</v>
      </c>
      <c r="L8" s="10"/>
      <c r="M8" s="27" t="s">
        <v>7</v>
      </c>
    </row>
    <row r="9" spans="1:141" x14ac:dyDescent="0.35">
      <c r="A9" s="38" t="s">
        <v>10</v>
      </c>
      <c r="B9" s="39">
        <v>4</v>
      </c>
      <c r="C9" s="40">
        <v>550704.69999999995</v>
      </c>
      <c r="D9" s="41">
        <v>241566.44</v>
      </c>
      <c r="E9" s="42">
        <v>1.279723541068039</v>
      </c>
      <c r="F9" s="43" t="s">
        <v>11</v>
      </c>
      <c r="G9" s="44">
        <v>10</v>
      </c>
      <c r="H9" s="44"/>
      <c r="I9" s="45">
        <v>100250014.33999999</v>
      </c>
      <c r="J9" s="46">
        <v>66384115.780000001</v>
      </c>
      <c r="K9" s="47">
        <v>0.51015063109725123</v>
      </c>
      <c r="L9" s="10"/>
      <c r="M9" s="48"/>
    </row>
    <row r="10" spans="1:141" ht="16.8" x14ac:dyDescent="0.35">
      <c r="A10" s="49" t="s">
        <v>12</v>
      </c>
      <c r="B10" s="50"/>
      <c r="C10" s="51"/>
      <c r="D10" s="52"/>
      <c r="E10" s="53"/>
      <c r="F10" s="54" t="s">
        <v>13</v>
      </c>
      <c r="G10" s="44"/>
      <c r="H10" s="44"/>
      <c r="I10" s="55">
        <v>74180795.519999996</v>
      </c>
      <c r="J10" s="56">
        <v>39729405.759999998</v>
      </c>
      <c r="K10" s="57">
        <v>0.86715089493450304</v>
      </c>
      <c r="L10" s="10"/>
      <c r="M10" s="58">
        <v>20101</v>
      </c>
      <c r="N10" s="59" t="s">
        <v>14</v>
      </c>
    </row>
    <row r="11" spans="1:141" ht="16.8" x14ac:dyDescent="0.35">
      <c r="A11" s="38" t="s">
        <v>15</v>
      </c>
      <c r="B11" s="60"/>
      <c r="C11" s="62">
        <v>5051773293.2200003</v>
      </c>
      <c r="D11" s="61">
        <v>4887492382.5200005</v>
      </c>
      <c r="E11" s="63">
        <v>3.3612514934559634E-2</v>
      </c>
      <c r="F11" s="54" t="s">
        <v>16</v>
      </c>
      <c r="G11" s="64"/>
      <c r="H11" s="64"/>
      <c r="I11" s="55">
        <v>22805988.43</v>
      </c>
      <c r="J11" s="56">
        <v>23460263.890000001</v>
      </c>
      <c r="K11" s="65">
        <v>-2.7888665833758486E-2</v>
      </c>
      <c r="L11" s="10"/>
      <c r="M11" s="66">
        <v>20102</v>
      </c>
      <c r="N11" s="59" t="s">
        <v>17</v>
      </c>
    </row>
    <row r="12" spans="1:141" x14ac:dyDescent="0.35">
      <c r="A12" s="38" t="s">
        <v>13</v>
      </c>
      <c r="B12" s="39">
        <v>5</v>
      </c>
      <c r="C12" s="40">
        <v>100534687.42</v>
      </c>
      <c r="D12" s="41">
        <v>67453805.159999996</v>
      </c>
      <c r="E12" s="63">
        <v>0.49042277424575764</v>
      </c>
      <c r="F12" s="54" t="s">
        <v>18</v>
      </c>
      <c r="G12" s="44">
        <v>10</v>
      </c>
      <c r="H12" s="44"/>
      <c r="I12" s="55">
        <v>3263230.39</v>
      </c>
      <c r="J12" s="56">
        <v>3194446.13</v>
      </c>
      <c r="K12" s="65">
        <v>2.1532452638354682E-2</v>
      </c>
      <c r="L12" s="10"/>
      <c r="M12" s="66">
        <v>20103</v>
      </c>
      <c r="N12" s="59" t="s">
        <v>19</v>
      </c>
    </row>
    <row r="13" spans="1:141" x14ac:dyDescent="0.35">
      <c r="A13" s="38" t="s">
        <v>16</v>
      </c>
      <c r="B13" s="39">
        <v>6</v>
      </c>
      <c r="C13" s="40">
        <v>19228115.390000001</v>
      </c>
      <c r="D13" s="41">
        <v>18821657.309999999</v>
      </c>
      <c r="E13" s="63">
        <v>2.1595233262697411E-2</v>
      </c>
      <c r="F13" s="54" t="s">
        <v>12</v>
      </c>
      <c r="G13" s="44"/>
      <c r="H13" s="44"/>
      <c r="I13" s="67"/>
      <c r="J13" s="56"/>
      <c r="K13" s="65"/>
      <c r="L13" s="10"/>
      <c r="M13" s="66"/>
      <c r="N13" s="68"/>
    </row>
    <row r="14" spans="1:141" x14ac:dyDescent="0.35">
      <c r="A14" s="38" t="s">
        <v>18</v>
      </c>
      <c r="B14" s="39"/>
      <c r="C14" s="62">
        <v>4932010490.4099998</v>
      </c>
      <c r="D14" s="61">
        <v>4801216920.0500002</v>
      </c>
      <c r="E14" s="63">
        <v>2.724175402569351E-2</v>
      </c>
      <c r="F14" s="69" t="s">
        <v>21</v>
      </c>
      <c r="G14" s="44">
        <v>18</v>
      </c>
      <c r="H14" s="44"/>
      <c r="I14" s="45">
        <v>14737109.369999999</v>
      </c>
      <c r="J14" s="46">
        <v>14032367.390000001</v>
      </c>
      <c r="K14" s="47">
        <v>5.0222600393303951E-2</v>
      </c>
      <c r="L14" s="10"/>
      <c r="M14" s="66"/>
      <c r="N14" s="70"/>
    </row>
    <row r="15" spans="1:141" ht="16.8" x14ac:dyDescent="0.35">
      <c r="A15" s="49" t="s">
        <v>22</v>
      </c>
      <c r="B15" s="71"/>
      <c r="C15" s="72">
        <v>1016487276.33</v>
      </c>
      <c r="D15" s="52">
        <v>1007296962.76</v>
      </c>
      <c r="E15" s="73">
        <v>9.1237379936286445E-3</v>
      </c>
      <c r="F15" s="74" t="s">
        <v>13</v>
      </c>
      <c r="G15" s="75"/>
      <c r="H15" s="75"/>
      <c r="I15" s="55">
        <v>449715.1</v>
      </c>
      <c r="J15" s="56">
        <v>90201.31</v>
      </c>
      <c r="K15" s="65">
        <v>3.9856825804414591</v>
      </c>
      <c r="L15" s="10"/>
      <c r="M15" s="66">
        <v>20201</v>
      </c>
      <c r="N15" s="59" t="s">
        <v>23</v>
      </c>
    </row>
    <row r="16" spans="1:141" ht="16.8" x14ac:dyDescent="0.35">
      <c r="A16" s="49" t="s">
        <v>24</v>
      </c>
      <c r="B16" s="76">
        <v>7</v>
      </c>
      <c r="C16" s="72">
        <v>3906980299.1999998</v>
      </c>
      <c r="D16" s="52">
        <v>3785537373.5300002</v>
      </c>
      <c r="E16" s="73">
        <v>3.2080762567337828E-2</v>
      </c>
      <c r="F16" s="74" t="s">
        <v>16</v>
      </c>
      <c r="G16" s="75"/>
      <c r="H16" s="75"/>
      <c r="I16" s="55">
        <v>14287394.27</v>
      </c>
      <c r="J16" s="56">
        <v>13942166.08</v>
      </c>
      <c r="K16" s="65">
        <v>2.476144581975892E-2</v>
      </c>
      <c r="L16" s="10"/>
      <c r="M16" s="66">
        <v>20202</v>
      </c>
      <c r="N16" s="59" t="s">
        <v>25</v>
      </c>
    </row>
    <row r="17" spans="1:14" ht="16.8" x14ac:dyDescent="0.35">
      <c r="A17" s="49" t="s">
        <v>26</v>
      </c>
      <c r="B17" s="76"/>
      <c r="C17" s="72">
        <v>8542914.8800000008</v>
      </c>
      <c r="D17" s="52">
        <v>8382583.7599999998</v>
      </c>
      <c r="E17" s="73">
        <v>1.9126694655300591E-2</v>
      </c>
      <c r="F17" s="54"/>
      <c r="G17" s="77"/>
      <c r="H17" s="77"/>
      <c r="I17" s="67"/>
      <c r="J17" s="56"/>
      <c r="K17" s="65"/>
      <c r="L17" s="10"/>
      <c r="M17" s="66"/>
      <c r="N17" s="70"/>
    </row>
    <row r="18" spans="1:14" ht="16.8" x14ac:dyDescent="0.35">
      <c r="A18" s="49"/>
      <c r="B18" s="71"/>
      <c r="C18" s="79"/>
      <c r="D18" s="52"/>
      <c r="E18" s="80"/>
      <c r="F18" s="69" t="s">
        <v>27</v>
      </c>
      <c r="G18" s="81"/>
      <c r="H18" s="81"/>
      <c r="I18" s="45">
        <v>4937478375.25</v>
      </c>
      <c r="J18" s="46">
        <v>4807461757.6300001</v>
      </c>
      <c r="K18" s="47">
        <v>2.7044753380232045E-2</v>
      </c>
      <c r="L18" s="10"/>
      <c r="M18" s="66"/>
      <c r="N18" s="70"/>
    </row>
    <row r="19" spans="1:14" x14ac:dyDescent="0.35">
      <c r="A19" s="38" t="s">
        <v>28</v>
      </c>
      <c r="B19" s="39">
        <v>8</v>
      </c>
      <c r="C19" s="40">
        <v>141501.04</v>
      </c>
      <c r="D19" s="41">
        <v>144291.84</v>
      </c>
      <c r="E19" s="63">
        <v>-1.9341357071889775E-2</v>
      </c>
      <c r="F19" s="69" t="s">
        <v>29</v>
      </c>
      <c r="G19" s="81"/>
      <c r="H19" s="81"/>
      <c r="I19" s="45">
        <v>4788289610.4700003</v>
      </c>
      <c r="J19" s="46">
        <v>4661719047.5699997</v>
      </c>
      <c r="K19" s="47">
        <v>2.7151049131967309E-2</v>
      </c>
      <c r="L19" s="10"/>
      <c r="M19" s="66"/>
      <c r="N19" s="70"/>
    </row>
    <row r="20" spans="1:14" x14ac:dyDescent="0.35">
      <c r="A20" s="49"/>
      <c r="B20" s="76"/>
      <c r="C20" s="51"/>
      <c r="D20" s="52"/>
      <c r="E20" s="80"/>
      <c r="F20" s="69" t="s">
        <v>30</v>
      </c>
      <c r="G20" s="81">
        <v>11</v>
      </c>
      <c r="H20" s="81"/>
      <c r="I20" s="45">
        <v>4788289610.4700003</v>
      </c>
      <c r="J20" s="46">
        <v>4661719047.5699997</v>
      </c>
      <c r="K20" s="47">
        <v>2.7151049131967309E-2</v>
      </c>
      <c r="L20" s="10"/>
      <c r="M20" s="66"/>
      <c r="N20" s="70"/>
    </row>
    <row r="21" spans="1:14" x14ac:dyDescent="0.35">
      <c r="A21" s="49"/>
      <c r="B21" s="76"/>
      <c r="C21" s="51"/>
      <c r="D21" s="52"/>
      <c r="E21" s="80"/>
      <c r="F21" s="74" t="s">
        <v>31</v>
      </c>
      <c r="G21" s="44"/>
      <c r="H21" s="44"/>
      <c r="I21" s="55">
        <v>102336648.38</v>
      </c>
      <c r="J21" s="56">
        <v>101815321.23</v>
      </c>
      <c r="K21" s="65">
        <v>5.1203212218160488E-3</v>
      </c>
      <c r="L21" s="10"/>
      <c r="M21" s="66">
        <v>203010101</v>
      </c>
      <c r="N21" s="59" t="s">
        <v>32</v>
      </c>
    </row>
    <row r="22" spans="1:14" ht="16.8" x14ac:dyDescent="0.35">
      <c r="A22" s="49"/>
      <c r="B22" s="71"/>
      <c r="C22" s="51"/>
      <c r="D22" s="82"/>
      <c r="E22" s="83"/>
      <c r="F22" s="74" t="s">
        <v>33</v>
      </c>
      <c r="G22" s="44"/>
      <c r="H22" s="44"/>
      <c r="I22" s="55">
        <v>4685952962.0900002</v>
      </c>
      <c r="J22" s="56">
        <v>4559903726.3400002</v>
      </c>
      <c r="K22" s="57">
        <v>2.7642959876956308E-2</v>
      </c>
      <c r="L22" s="10"/>
      <c r="M22" s="58">
        <v>203010102</v>
      </c>
      <c r="N22" s="59" t="s">
        <v>34</v>
      </c>
    </row>
    <row r="23" spans="1:14" x14ac:dyDescent="0.35">
      <c r="A23" s="84"/>
      <c r="B23" s="85"/>
      <c r="C23" s="87"/>
      <c r="D23" s="86"/>
      <c r="E23" s="88"/>
      <c r="F23" s="74"/>
      <c r="G23" s="44"/>
      <c r="H23" s="44"/>
      <c r="I23" s="67"/>
      <c r="J23" s="56"/>
      <c r="K23" s="65"/>
      <c r="L23" s="10"/>
      <c r="M23" s="66"/>
      <c r="N23" s="70"/>
    </row>
    <row r="24" spans="1:14" x14ac:dyDescent="0.35">
      <c r="A24" s="84"/>
      <c r="B24" s="85"/>
      <c r="C24" s="87"/>
      <c r="D24" s="86"/>
      <c r="E24" s="88"/>
      <c r="F24" s="69" t="s">
        <v>35</v>
      </c>
      <c r="G24" s="81" t="s">
        <v>36</v>
      </c>
      <c r="H24" s="81"/>
      <c r="I24" s="45">
        <v>149188764.78</v>
      </c>
      <c r="J24" s="46">
        <v>145742710.06</v>
      </c>
      <c r="K24" s="47">
        <v>2.3644782772197059E-2</v>
      </c>
      <c r="L24" s="10"/>
      <c r="M24" s="66"/>
      <c r="N24" s="70"/>
    </row>
    <row r="25" spans="1:14" x14ac:dyDescent="0.35">
      <c r="A25" s="49"/>
      <c r="B25" s="89"/>
      <c r="C25" s="51"/>
      <c r="D25" s="82"/>
      <c r="E25" s="80"/>
      <c r="F25" s="69" t="s">
        <v>37</v>
      </c>
      <c r="G25" s="81"/>
      <c r="H25" s="81"/>
      <c r="I25" s="55">
        <v>52150799.219999999</v>
      </c>
      <c r="J25" s="56">
        <v>51344691.340000004</v>
      </c>
      <c r="K25" s="65">
        <v>1.5699926496042682E-2</v>
      </c>
      <c r="L25" s="10"/>
      <c r="M25" s="66">
        <v>2030201</v>
      </c>
      <c r="N25" s="59" t="s">
        <v>38</v>
      </c>
    </row>
    <row r="26" spans="1:14" x14ac:dyDescent="0.35">
      <c r="A26" s="49"/>
      <c r="B26" s="89"/>
      <c r="C26" s="51"/>
      <c r="D26" s="82"/>
      <c r="E26" s="80"/>
      <c r="F26" s="69" t="s">
        <v>39</v>
      </c>
      <c r="G26" s="90"/>
      <c r="H26" s="90"/>
      <c r="I26" s="55">
        <v>97037965.560000002</v>
      </c>
      <c r="J26" s="56">
        <v>94398018.719999999</v>
      </c>
      <c r="K26" s="65">
        <v>2.7966125516156515E-2</v>
      </c>
      <c r="L26" s="10"/>
      <c r="M26" s="66">
        <v>2030202</v>
      </c>
      <c r="N26" s="59" t="s">
        <v>40</v>
      </c>
    </row>
    <row r="27" spans="1:14" x14ac:dyDescent="0.35">
      <c r="A27" s="49" t="s">
        <v>12</v>
      </c>
      <c r="B27" s="89"/>
      <c r="C27" s="51"/>
      <c r="D27" s="82"/>
      <c r="E27" s="80"/>
      <c r="F27" s="74"/>
      <c r="G27" s="91"/>
      <c r="H27" s="91"/>
      <c r="I27" s="55"/>
      <c r="J27" s="92"/>
      <c r="K27" s="65"/>
      <c r="L27" s="10"/>
      <c r="M27" s="66" t="s">
        <v>20</v>
      </c>
      <c r="N27" s="93"/>
    </row>
    <row r="28" spans="1:14" x14ac:dyDescent="0.35">
      <c r="A28" s="94" t="s">
        <v>41</v>
      </c>
      <c r="B28" s="95"/>
      <c r="C28" s="96">
        <f>C9+C11+C19</f>
        <v>5052465498.96</v>
      </c>
      <c r="D28" s="96">
        <f>D9+D11+D19</f>
        <v>4887878240.8000002</v>
      </c>
      <c r="E28" s="97">
        <f>C28/D28-1</f>
        <v>3.3672536436395006E-2</v>
      </c>
      <c r="F28" s="98" t="s">
        <v>42</v>
      </c>
      <c r="G28" s="99"/>
      <c r="H28" s="99"/>
      <c r="I28" s="100">
        <v>5052465498.96</v>
      </c>
      <c r="J28" s="100">
        <v>4887878240.8000002</v>
      </c>
      <c r="K28" s="101">
        <v>3.3672536436395006E-2</v>
      </c>
      <c r="L28" s="10"/>
      <c r="M28" s="102"/>
      <c r="N28" s="93"/>
    </row>
    <row r="29" spans="1:14" ht="15.6" x14ac:dyDescent="0.35">
      <c r="A29" s="3" t="s">
        <v>43</v>
      </c>
      <c r="B29" s="103"/>
      <c r="C29" s="10"/>
      <c r="D29" s="10"/>
      <c r="E29" s="10"/>
      <c r="F29" s="10"/>
      <c r="G29" s="9"/>
      <c r="H29" s="9"/>
      <c r="I29" s="10"/>
      <c r="J29" s="10"/>
      <c r="K29" s="10"/>
      <c r="L29" s="10"/>
      <c r="N29" s="93"/>
    </row>
    <row r="30" spans="1:14" ht="16.2" x14ac:dyDescent="0.35">
      <c r="L30" s="10"/>
      <c r="N30" s="93"/>
    </row>
    <row r="31" spans="1:14" ht="16.2" x14ac:dyDescent="0.35">
      <c r="L31" s="10"/>
    </row>
    <row r="32" spans="1:14" ht="16.2" x14ac:dyDescent="0.35">
      <c r="A32" s="78"/>
      <c r="C32" s="78"/>
      <c r="D32" s="78"/>
    </row>
    <row r="33" spans="1:4" ht="16.2" x14ac:dyDescent="0.35">
      <c r="D33" s="78"/>
    </row>
    <row r="34" spans="1:4" ht="16.2" x14ac:dyDescent="0.35">
      <c r="A34" s="104"/>
      <c r="B34" s="105"/>
      <c r="C34" s="104"/>
    </row>
    <row r="35" spans="1:4" ht="16.2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823925-8224-423B-9027-1204E22F023C}"/>
</file>

<file path=customXml/itemProps2.xml><?xml version="1.0" encoding="utf-8"?>
<ds:datastoreItem xmlns:ds="http://schemas.openxmlformats.org/officeDocument/2006/customXml" ds:itemID="{98F1D8B4-AD1E-4DE6-A2EA-66F806D466A3}">
  <ds:schemaRefs>
    <ds:schemaRef ds:uri="http://schemas.microsoft.com/office/2006/metadata/properties"/>
    <ds:schemaRef ds:uri="http://schemas.microsoft.com/office/infopath/2007/PartnerControls"/>
    <ds:schemaRef ds:uri="138f18c3-5fc0-41a2-b0c2-a463808ce319"/>
  </ds:schemaRefs>
</ds:datastoreItem>
</file>

<file path=customXml/itemProps3.xml><?xml version="1.0" encoding="utf-8"?>
<ds:datastoreItem xmlns:ds="http://schemas.openxmlformats.org/officeDocument/2006/customXml" ds:itemID="{65962D9D-DF91-402B-9FE0-DE8CA3C88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2026-07-01T20:19:54Z</dcterms:created>
  <dcterms:modified xsi:type="dcterms:W3CDTF">2026-07-02T13:12:18Z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  <property fmtid="{D5CDD505-2E9C-101B-9397-08002B2CF9AE}" pid="3" name="MediaServiceImageTags">
    <vt:lpwstr/>
  </property>
</Properties>
</file>